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ASFIRST\Shared\MAS_usershare\Бюджет 2021-2023\доп мат\"/>
    </mc:Choice>
  </mc:AlternateContent>
  <bookViews>
    <workbookView xWindow="0" yWindow="180" windowWidth="20730" windowHeight="11580"/>
  </bookViews>
  <sheets>
    <sheet name="Лист1" sheetId="1" r:id="rId1"/>
  </sheets>
  <definedNames>
    <definedName name="_xlnm._FilterDatabase" localSheetId="0" hidden="1">Лист1!$A$17:$AD$17</definedName>
    <definedName name="_xlnm.Print_Titles" localSheetId="0">Лист1!$15:$18</definedName>
    <definedName name="_xlnm.Print_Area" localSheetId="0">Лист1!$A$1:$Q$96</definedName>
  </definedNames>
  <calcPr calcId="162913" iterate="1"/>
</workbook>
</file>

<file path=xl/calcChain.xml><?xml version="1.0" encoding="utf-8"?>
<calcChain xmlns="http://schemas.openxmlformats.org/spreadsheetml/2006/main">
  <c r="N32" i="1" l="1"/>
  <c r="N24" i="1"/>
  <c r="N23" i="1"/>
  <c r="A34" i="1" l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7" i="1" s="1"/>
  <c r="A89" i="1" s="1"/>
  <c r="A90" i="1" s="1"/>
  <c r="A91" i="1" s="1"/>
  <c r="A92" i="1" s="1"/>
  <c r="A20" i="1" l="1"/>
  <c r="A21" i="1" s="1"/>
  <c r="A22" i="1" s="1"/>
  <c r="A27" i="1" s="1"/>
  <c r="A28" i="1" s="1"/>
</calcChain>
</file>

<file path=xl/sharedStrings.xml><?xml version="1.0" encoding="utf-8"?>
<sst xmlns="http://schemas.openxmlformats.org/spreadsheetml/2006/main" count="720" uniqueCount="210">
  <si>
    <t>№ п/п</t>
  </si>
  <si>
    <t>Классификация доходов бюджетов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</si>
  <si>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</si>
  <si>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</si>
  <si>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</si>
  <si>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</si>
  <si>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</si>
  <si>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</si>
  <si>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</si>
  <si>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</si>
  <si>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</si>
  <si>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</si>
  <si>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 xml:space="preserve">код </t>
  </si>
  <si>
    <t>наименование</t>
  </si>
  <si>
    <t xml:space="preserve">Прогноз доходов бюджета на текущий финансовый год </t>
  </si>
  <si>
    <t>Наименование публично-правового образования</t>
  </si>
  <si>
    <t>на очердной финансовый год</t>
  </si>
  <si>
    <t>на первый год планового периода</t>
  </si>
  <si>
    <t>на второй год планового периода</t>
  </si>
  <si>
    <t>группа подвида доходов бюджета</t>
  </si>
  <si>
    <t>Единица измерения:</t>
  </si>
  <si>
    <t>Приложение</t>
  </si>
  <si>
    <t>Прогноз доходов  бюджета</t>
  </si>
  <si>
    <t>от "__" ___________ 2017г. № ____</t>
  </si>
  <si>
    <t>Наименование органа местного самоуправления</t>
  </si>
  <si>
    <t xml:space="preserve"> руб </t>
  </si>
  <si>
    <t>Оценка исполнения бюджета в текущем году</t>
  </si>
  <si>
    <t>Маслянинского района Новосибирской области</t>
  </si>
  <si>
    <t>Реестр источников доходов 
бюджета Маслянинского района Новосибирской области</t>
  </si>
  <si>
    <t xml:space="preserve">к Порядку формирования и ведения </t>
  </si>
  <si>
    <t xml:space="preserve">реестра источников доходов бюджета </t>
  </si>
  <si>
    <t>182</t>
  </si>
  <si>
    <t>Управление Федеральной налоговой службы по Новосибирской области</t>
  </si>
  <si>
    <t>01</t>
  </si>
  <si>
    <t>02</t>
  </si>
  <si>
    <t>0000</t>
  </si>
  <si>
    <t>110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</si>
  <si>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</si>
  <si>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</si>
  <si>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Маслянинский район</t>
  </si>
  <si>
    <t>администрация Маслянинского района Новосибирской области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</si>
  <si>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</si>
  <si>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</si>
  <si>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</si>
  <si>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</si>
  <si>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</si>
  <si>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</si>
  <si>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050</t>
  </si>
  <si>
    <t>05</t>
  </si>
  <si>
    <t>000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</si>
  <si>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</si>
  <si>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</si>
  <si>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03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</si>
  <si>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</si>
  <si>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</si>
  <si>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</si>
  <si>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</si>
  <si>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</si>
  <si>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07</t>
  </si>
  <si>
    <t>150</t>
  </si>
  <si>
    <t>Государственная пошлина за выдачу разрешения на установку рекламной конструкции</t>
  </si>
  <si>
    <t>887</t>
  </si>
  <si>
    <t>11</t>
  </si>
  <si>
    <t>120</t>
  </si>
  <si>
    <t>013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</si>
  <si>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</si>
  <si>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13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</si>
  <si>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</si>
  <si>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</si>
  <si>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</si>
  <si>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09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</si>
  <si>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</si>
  <si>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</si>
  <si>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</t>
  </si>
  <si>
    <t xml:space="preserve">Плата за выбросы загрязняющих веществ в атмосферный воздух стационарными объектами </t>
  </si>
  <si>
    <t>Федеральная  служба  по  надзору  в сфере природопользования</t>
  </si>
  <si>
    <t>048</t>
  </si>
  <si>
    <t>Плата за сбросы загрязняющих веществ в водные объекты</t>
  </si>
  <si>
    <t>995</t>
  </si>
  <si>
    <t>130</t>
  </si>
  <si>
    <t>Прочие доходы от компенсации затрат бюджетов муниципальных районов</t>
  </si>
  <si>
    <t>14</t>
  </si>
  <si>
    <t>06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</si>
  <si>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</si>
  <si>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</si>
  <si>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</si>
  <si>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</si>
  <si>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</si>
  <si>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35</t>
  </si>
  <si>
    <t>140</t>
  </si>
  <si>
    <t>141</t>
  </si>
  <si>
    <t>28</t>
  </si>
  <si>
    <t>188</t>
  </si>
  <si>
    <t>014</t>
  </si>
  <si>
    <t>30</t>
  </si>
  <si>
    <t>25</t>
  </si>
  <si>
    <t>321</t>
  </si>
  <si>
    <t>15</t>
  </si>
  <si>
    <t>001</t>
  </si>
  <si>
    <t>151</t>
  </si>
  <si>
    <t>Дотации бюджетам муниципальных районов на выравнивание бюджетной обеспеченности</t>
  </si>
  <si>
    <t>20</t>
  </si>
  <si>
    <t>077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</si>
  <si>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</si>
  <si>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216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</si>
  <si>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</si>
  <si>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519</t>
  </si>
  <si>
    <t>Субсидия бюджетам муниципальных районов на поддержку отрасли культуры</t>
  </si>
  <si>
    <t>555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</si>
  <si>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</si>
  <si>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29</t>
  </si>
  <si>
    <t>999</t>
  </si>
  <si>
    <t>Прочие субсидии бюджетам муниципальных районов</t>
  </si>
  <si>
    <t>024</t>
  </si>
  <si>
    <t>Субвенции бюджетам муниципальных районов на выполнение передаваемых полномочий субъектов Российской Федерации</t>
  </si>
  <si>
    <t>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</si>
  <si>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</si>
  <si>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</si>
  <si>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</si>
  <si>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40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</si>
  <si>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</si>
  <si>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45</t>
  </si>
  <si>
    <t>160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</si>
  <si>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</si>
  <si>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49</t>
  </si>
  <si>
    <t>Прочие межбюджетные трансферты, передаваемые бюджетам муниципальных районов</t>
  </si>
  <si>
    <t>19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</si>
  <si>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</si>
  <si>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</si>
  <si>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041</t>
  </si>
  <si>
    <t>Плата за размещение отходов производства</t>
  </si>
  <si>
    <t>052</t>
  </si>
  <si>
    <t>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</si>
  <si>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</t>
  </si>
  <si>
    <t>006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</si>
  <si>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</si>
  <si>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467</t>
  </si>
  <si>
    <t>527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</si>
  <si>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</si>
  <si>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</si>
  <si>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300</t>
  </si>
  <si>
    <t>180</t>
  </si>
  <si>
    <t>Прочие безвозмездные поступления в бюджеты муниципальных районов</t>
  </si>
  <si>
    <t>Невыясненные поступления, зачисляемые в бюджеты муниципальных районов</t>
  </si>
  <si>
    <t>17</t>
  </si>
  <si>
    <t>176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</si>
  <si>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</si>
  <si>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Налог, взимаемый с налогоплательщиков, выбравших в качестве объекта налогообложения доходы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</si>
  <si>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</si>
  <si>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</si>
  <si>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</si>
  <si>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065</t>
  </si>
  <si>
    <t>129</t>
  </si>
  <si>
    <t>322</t>
  </si>
  <si>
    <t>27</t>
  </si>
  <si>
    <t>112</t>
  </si>
  <si>
    <t>на 2021 год и плановый период 2022 и 2023 годов</t>
  </si>
  <si>
    <t>на 1 ноября 2020 года</t>
  </si>
  <si>
    <t>011</t>
  </si>
  <si>
    <t>021</t>
  </si>
  <si>
    <t>012</t>
  </si>
  <si>
    <t>886</t>
  </si>
  <si>
    <t>администрация рабочего поселка Маслянино</t>
  </si>
  <si>
    <t>042</t>
  </si>
  <si>
    <t>053</t>
  </si>
  <si>
    <t>023</t>
  </si>
  <si>
    <t>063</t>
  </si>
  <si>
    <t>203</t>
  </si>
  <si>
    <t>10</t>
  </si>
  <si>
    <t>123</t>
  </si>
  <si>
    <t>0051</t>
  </si>
  <si>
    <t>090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</si>
  <si>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</si>
  <si>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</si>
  <si>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</si>
  <si>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</si>
  <si>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</si>
  <si>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</si>
  <si>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</si>
  <si>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Управление делами Губернатора Новосибирской области и Правительства Новосибирской области</t>
  </si>
  <si>
    <t>Министерство труда и социального развития Новосибирской области</t>
  </si>
  <si>
    <t>Управление федеральной службы по надзору в сфере защиты прав потребителей и благополучия человека по Новосибирской области</t>
  </si>
  <si>
    <t>Федеральная налоговая служба (Управление Федеральной налоговой службы по Новосибирской области)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</si>
  <si>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</si>
  <si>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>Федеральная служба государственной регистрации, кадастра и картографии (Управление Федеральной службы государственной регистрации, кадастра и картографии по Новосибирской области)</t>
  </si>
  <si>
    <t>Федеральная служба судебных приставов (Управление Федеральной службы судебных приставов по Новосибирской области)</t>
  </si>
  <si>
    <t>Проценты, полученные от предоставления бюджетных кредитов внутри страны за счет средств бюджетов муниципальных районов</t>
  </si>
  <si>
    <t>Транспортный налог с организаций</t>
  </si>
  <si>
    <t>Транспортный налог с физических лиц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</si>
  <si>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</si>
  <si>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</si>
  <si>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853</t>
  </si>
  <si>
    <t>169</t>
  </si>
  <si>
    <t>243</t>
  </si>
  <si>
    <t>304</t>
  </si>
  <si>
    <t xml:space="preserve">887 </t>
  </si>
  <si>
    <t>491</t>
  </si>
  <si>
    <t>576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</si>
  <si>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</si>
  <si>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</si>
  <si>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</si>
  <si>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</si>
  <si>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</si>
  <si>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</si>
  <si>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</si>
  <si>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</si>
  <si>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</si>
  <si>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Кассовые поступления в текущем финансовом году (по состоянию на дату 1 ноября 2020 г.)</t>
  </si>
  <si>
    <t>18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</si>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</sst>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0" fillId="0" borderId="0"/>
    <xf numFmtId="0" fontId="11" fillId="0" borderId="0"/>
    <xf numFmtId="0" fontId="12" fillId="0" borderId="0"/>
    <xf numFmtId="0" fontId="10" fillId="0" borderId="0"/>
  </cellStyleXfs>
  <cellXfs count="106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0" borderId="0" xfId="0" applyFont="1" applyFill="1" applyAlignment="1">
      <alignment vertical="center" wrapText="1"/>
    </xf>
    <xf numFmtId="49" fontId="5" fillId="0" borderId="0" xfId="0" applyNumberFormat="1" applyFont="1" applyFill="1"/>
    <xf numFmtId="49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wrapText="1"/>
    </xf>
    <xf numFmtId="49" fontId="6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wrapText="1"/>
      <protection hidden="1"/>
    </xf>
    <xf numFmtId="0" fontId="1" fillId="0" borderId="22" xfId="1" applyNumberFormat="1" applyFont="1" applyFill="1" applyBorder="1" applyAlignment="1" applyProtection="1">
      <alignment horizontal="center" wrapText="1"/>
      <protection hidden="1"/>
    </xf>
    <xf numFmtId="0" fontId="1" fillId="0" borderId="23" xfId="1" applyNumberFormat="1" applyFont="1" applyFill="1" applyBorder="1" applyAlignment="1" applyProtection="1">
      <alignment horizontal="center" wrapText="1"/>
      <protection hidden="1"/>
    </xf>
    <xf numFmtId="0" fontId="1" fillId="0" borderId="24" xfId="1" applyNumberFormat="1" applyFont="1" applyFill="1" applyBorder="1" applyAlignment="1" applyProtection="1">
      <alignment horizontal="center" wrapText="1"/>
      <protection hidden="1"/>
    </xf>
    <xf numFmtId="4" fontId="9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4" fontId="9" fillId="0" borderId="16" xfId="0" applyNumberFormat="1" applyFont="1" applyFill="1" applyBorder="1" applyAlignment="1">
      <alignment horizontal="center" vertical="center"/>
    </xf>
    <xf numFmtId="0" fontId="0" fillId="0" borderId="0" xfId="0"/>
    <xf numFmtId="4" fontId="9" fillId="0" borderId="25" xfId="0" applyNumberFormat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9" fillId="0" borderId="5" xfId="0" applyNumberFormat="1" applyFont="1" applyFill="1" applyBorder="1" applyAlignment="1">
      <alignment horizontal="center" vertical="center"/>
    </xf>
    <xf numFmtId="4" fontId="9" fillId="0" borderId="26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center" wrapText="1"/>
    </xf>
    <xf numFmtId="0" fontId="13" fillId="0" borderId="0" xfId="0" applyFont="1" applyFill="1"/>
    <xf numFmtId="0" fontId="0" fillId="0" borderId="0" xfId="0" applyAlignment="1"/>
    <xf numFmtId="0" fontId="0" fillId="0" borderId="0" xfId="0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right"/>
    </xf>
    <xf numFmtId="0" fontId="1" fillId="0" borderId="0" xfId="1" applyFill="1" applyProtection="1">
      <protection hidden="1"/>
    </xf>
    <xf numFmtId="0" fontId="1" fillId="0" borderId="0" xfId="1" applyFill="1" applyAlignment="1" applyProtection="1">
      <alignment vertical="center"/>
      <protection hidden="1"/>
    </xf>
    <xf numFmtId="0" fontId="1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2" xfId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9" fillId="0" borderId="6" xfId="0" applyNumberFormat="1" applyFont="1" applyFill="1" applyBorder="1" applyAlignment="1">
      <alignment horizontal="center" vertical="center"/>
    </xf>
    <xf numFmtId="4" fontId="9" fillId="0" borderId="18" xfId="0" applyNumberFormat="1" applyFont="1" applyFill="1" applyBorder="1" applyAlignment="1">
      <alignment horizontal="center" vertical="center"/>
    </xf>
    <xf numFmtId="0" fontId="6" fillId="0" borderId="16" xfId="2" applyNumberFormat="1" applyFont="1" applyFill="1" applyBorder="1" applyAlignment="1" applyProtection="1">
      <alignment horizontal="center" vertical="top" wrapText="1"/>
      <protection hidden="1"/>
    </xf>
    <xf numFmtId="0" fontId="6" fillId="0" borderId="16" xfId="0" applyFont="1" applyFill="1" applyBorder="1" applyAlignment="1">
      <alignment horizontal="left" vertical="center" wrapText="1"/>
    </xf>
    <xf numFmtId="0" fontId="6" fillId="0" borderId="16" xfId="0" applyNumberFormat="1" applyFont="1" applyFill="1" applyBorder="1" applyAlignment="1" applyProtection="1">
      <alignment wrapText="1"/>
      <protection hidden="1"/>
    </xf>
    <xf numFmtId="0" fontId="6" fillId="0" borderId="16" xfId="2" applyNumberFormat="1" applyFont="1" applyFill="1" applyBorder="1" applyAlignment="1" applyProtection="1">
      <alignment vertical="top" wrapText="1"/>
      <protection hidden="1"/>
    </xf>
    <xf numFmtId="0" fontId="6" fillId="0" borderId="1" xfId="2" applyNumberFormat="1" applyFont="1" applyFill="1" applyBorder="1" applyAlignment="1" applyProtection="1">
      <alignment vertical="center" wrapText="1"/>
      <protection hidden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4" fillId="0" borderId="28" xfId="0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vertical="center" wrapText="1"/>
      <protection hidden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alignment wrapText="1"/>
      <protection hidden="1"/>
    </xf>
    <xf numFmtId="0" fontId="6" fillId="0" borderId="1" xfId="5" applyNumberFormat="1" applyFont="1" applyFill="1" applyBorder="1" applyAlignment="1" applyProtection="1">
      <alignment wrapText="1"/>
      <protection hidden="1"/>
    </xf>
    <xf numFmtId="0" fontId="6" fillId="0" borderId="25" xfId="0" applyFont="1" applyFill="1" applyBorder="1" applyAlignment="1">
      <alignment horizontal="left" vertical="center" wrapText="1"/>
    </xf>
    <xf numFmtId="0" fontId="6" fillId="0" borderId="25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6" xfId="0" applyFont="1" applyFill="1" applyBorder="1" applyAlignment="1">
      <alignment horizontal="left" vertical="top" wrapText="1"/>
    </xf>
    <xf numFmtId="0" fontId="6" fillId="0" borderId="25" xfId="3" applyNumberFormat="1" applyFont="1" applyFill="1" applyBorder="1" applyAlignment="1" applyProtection="1">
      <alignment horizontal="left" vertical="center" wrapText="1"/>
      <protection hidden="1"/>
    </xf>
    <xf numFmtId="0" fontId="6" fillId="0" borderId="15" xfId="0" applyNumberFormat="1" applyFont="1" applyFill="1" applyBorder="1" applyAlignment="1">
      <alignment horizontal="left" vertical="center" wrapText="1"/>
    </xf>
    <xf numFmtId="164" fontId="6" fillId="0" borderId="29" xfId="4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4" applyNumberFormat="1" applyFont="1" applyFill="1" applyBorder="1" applyAlignment="1" applyProtection="1">
      <alignment horizontal="center" vertical="center"/>
      <protection hidden="1"/>
    </xf>
    <xf numFmtId="4" fontId="9" fillId="0" borderId="1" xfId="0" applyNumberFormat="1" applyFont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49" fontId="6" fillId="0" borderId="0" xfId="0" applyNumberFormat="1" applyFont="1" applyFill="1" applyAlignment="1">
      <alignment horizontal="left" wrapText="1"/>
    </xf>
    <xf numFmtId="49" fontId="5" fillId="0" borderId="8" xfId="0" applyNumberFormat="1" applyFont="1" applyFill="1" applyBorder="1" applyAlignment="1">
      <alignment horizontal="left" wrapText="1"/>
    </xf>
    <xf numFmtId="0" fontId="8" fillId="0" borderId="0" xfId="0" applyFont="1" applyFill="1" applyAlignment="1">
      <alignment horizontal="right"/>
    </xf>
    <xf numFmtId="0" fontId="7" fillId="0" borderId="0" xfId="1" applyFont="1" applyFill="1" applyAlignment="1" applyProtection="1">
      <alignment horizontal="right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15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left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4"/>
  <sheetViews>
    <sheetView tabSelected="1" view="pageBreakPreview" topLeftCell="A89" zoomScale="70" zoomScaleNormal="70" zoomScaleSheetLayoutView="70" workbookViewId="0">
      <selection activeCell="N95" sqref="N95"/>
    </sheetView>
  </sheetViews>
  <sheetFormatPr defaultRowHeight="15" x14ac:dyDescent="0.25"/>
  <cols>
    <col min="1" max="1" width="5" customWidth="1"/>
    <col min="2" max="2" width="9.140625" customWidth="1"/>
    <col min="3" max="3" width="10" customWidth="1"/>
    <col min="4" max="4" width="8" customWidth="1"/>
    <col min="5" max="5" width="9.7109375" customWidth="1"/>
    <col min="6" max="6" width="9.28515625" customWidth="1"/>
    <col min="7" max="7" width="10.5703125" customWidth="1"/>
    <col min="8" max="8" width="10.28515625" customWidth="1"/>
    <col min="9" max="9" width="31.140625" style="37" customWidth="1"/>
    <col min="10" max="10" width="7.7109375" customWidth="1"/>
    <col min="11" max="11" width="20" customWidth="1"/>
    <col min="12" max="12" width="23" customWidth="1"/>
    <col min="13" max="13" width="18.7109375" customWidth="1"/>
    <col min="14" max="14" width="16.42578125" customWidth="1"/>
    <col min="15" max="15" width="20" customWidth="1"/>
    <col min="16" max="16" width="17.7109375" customWidth="1"/>
    <col min="17" max="17" width="18.42578125" customWidth="1"/>
  </cols>
  <sheetData>
    <row r="1" spans="1:30" x14ac:dyDescent="0.25">
      <c r="A1" s="40"/>
      <c r="B1" s="40"/>
      <c r="C1" s="40"/>
      <c r="D1" s="40"/>
      <c r="E1" s="40"/>
      <c r="F1" s="40"/>
      <c r="G1" s="40"/>
      <c r="H1" s="40"/>
      <c r="I1" s="41"/>
      <c r="J1" s="40"/>
      <c r="K1" s="40"/>
      <c r="L1" s="40"/>
      <c r="M1" s="40"/>
      <c r="N1" s="40"/>
      <c r="O1" s="42"/>
      <c r="P1" s="79" t="s">
        <v>21</v>
      </c>
      <c r="Q1" s="79"/>
    </row>
    <row r="2" spans="1:30" x14ac:dyDescent="0.25">
      <c r="A2" s="40"/>
      <c r="B2" s="40"/>
      <c r="C2" s="40"/>
      <c r="D2" s="40"/>
      <c r="E2" s="40"/>
      <c r="F2" s="40"/>
      <c r="G2" s="40"/>
      <c r="H2" s="40"/>
      <c r="I2" s="41"/>
      <c r="J2" s="40"/>
      <c r="K2" s="40"/>
      <c r="L2" s="40"/>
      <c r="M2" s="40"/>
      <c r="N2" s="40"/>
      <c r="O2" s="79" t="s">
        <v>29</v>
      </c>
      <c r="P2" s="79"/>
      <c r="Q2" s="79"/>
    </row>
    <row r="3" spans="1:30" s="1" customFormat="1" x14ac:dyDescent="0.25">
      <c r="A3" s="43"/>
      <c r="B3" s="43"/>
      <c r="C3" s="43"/>
      <c r="D3" s="43"/>
      <c r="E3" s="43"/>
      <c r="F3" s="43"/>
      <c r="G3" s="43"/>
      <c r="H3" s="43"/>
      <c r="I3" s="44"/>
      <c r="J3" s="43"/>
      <c r="K3" s="43"/>
      <c r="L3" s="43"/>
      <c r="M3" s="43"/>
      <c r="N3" s="43"/>
      <c r="O3" s="80" t="s">
        <v>30</v>
      </c>
      <c r="P3" s="80"/>
      <c r="Q3" s="80"/>
    </row>
    <row r="4" spans="1:30" s="1" customFormat="1" x14ac:dyDescent="0.25">
      <c r="A4" s="43"/>
      <c r="B4" s="43"/>
      <c r="C4" s="43"/>
      <c r="D4" s="43"/>
      <c r="E4" s="43"/>
      <c r="F4" s="43"/>
      <c r="G4" s="43"/>
      <c r="H4" s="43"/>
      <c r="I4" s="44"/>
      <c r="J4" s="43"/>
      <c r="K4" s="43"/>
      <c r="L4" s="43"/>
      <c r="M4" s="43"/>
      <c r="N4" s="43"/>
      <c r="O4" s="80" t="s">
        <v>27</v>
      </c>
      <c r="P4" s="80"/>
      <c r="Q4" s="80"/>
    </row>
    <row r="5" spans="1:30" s="1" customFormat="1" ht="18.75" hidden="1" customHeight="1" x14ac:dyDescent="0.25">
      <c r="A5" s="43"/>
      <c r="B5" s="43"/>
      <c r="C5" s="43"/>
      <c r="D5" s="43"/>
      <c r="E5" s="43"/>
      <c r="F5" s="43"/>
      <c r="G5" s="43"/>
      <c r="H5" s="43"/>
      <c r="I5" s="44"/>
      <c r="J5" s="43"/>
      <c r="K5" s="43"/>
      <c r="L5" s="43"/>
      <c r="M5" s="43"/>
      <c r="N5" s="43"/>
      <c r="O5" s="81" t="s">
        <v>23</v>
      </c>
      <c r="P5" s="81"/>
      <c r="Q5" s="81"/>
    </row>
    <row r="6" spans="1:30" s="1" customFormat="1" ht="12.75" customHeight="1" x14ac:dyDescent="0.2">
      <c r="A6" s="43"/>
      <c r="B6" s="43"/>
      <c r="C6" s="43"/>
      <c r="D6" s="43"/>
      <c r="E6" s="43"/>
      <c r="F6" s="43"/>
      <c r="G6" s="43"/>
      <c r="H6" s="43"/>
      <c r="I6" s="44"/>
      <c r="J6" s="43"/>
      <c r="K6" s="43"/>
      <c r="L6" s="43"/>
      <c r="M6" s="43"/>
      <c r="N6" s="43"/>
      <c r="O6" s="43"/>
      <c r="P6" s="43"/>
      <c r="Q6" s="43"/>
    </row>
    <row r="7" spans="1:30" s="1" customFormat="1" ht="48.75" customHeight="1" x14ac:dyDescent="0.2">
      <c r="A7" s="83" t="s">
        <v>28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3"/>
      <c r="S7" s="3"/>
      <c r="T7" s="3"/>
      <c r="U7" s="3"/>
      <c r="V7" s="3"/>
      <c r="W7" s="3"/>
      <c r="X7" s="3"/>
    </row>
    <row r="8" spans="1:30" s="1" customFormat="1" ht="20.25" x14ac:dyDescent="0.2">
      <c r="A8" s="31"/>
      <c r="B8" s="31"/>
      <c r="C8" s="31"/>
      <c r="D8" s="31"/>
      <c r="E8" s="31"/>
      <c r="F8" s="31"/>
      <c r="G8" s="31"/>
      <c r="H8" s="83" t="s">
        <v>156</v>
      </c>
      <c r="I8" s="84"/>
      <c r="J8" s="84"/>
      <c r="K8" s="84"/>
      <c r="L8" s="84"/>
      <c r="M8" s="84"/>
      <c r="N8" s="31"/>
      <c r="O8" s="31"/>
      <c r="P8" s="31"/>
      <c r="Q8" s="31"/>
      <c r="R8" s="3"/>
      <c r="S8" s="3"/>
      <c r="T8" s="3"/>
      <c r="U8" s="3"/>
      <c r="V8" s="3"/>
      <c r="W8" s="3"/>
      <c r="X8" s="3"/>
    </row>
    <row r="9" spans="1:30" s="1" customFormat="1" ht="18.75" x14ac:dyDescent="0.2">
      <c r="A9" s="43"/>
      <c r="B9" s="43"/>
      <c r="C9" s="43"/>
      <c r="D9" s="43"/>
      <c r="E9" s="43"/>
      <c r="F9" s="43"/>
      <c r="G9" s="43"/>
      <c r="H9" s="43"/>
      <c r="I9" s="44"/>
      <c r="J9" s="43"/>
      <c r="K9" s="43"/>
      <c r="L9" s="43"/>
      <c r="M9" s="43"/>
      <c r="N9" s="43"/>
      <c r="O9" s="86"/>
      <c r="P9" s="86"/>
      <c r="Q9" s="86"/>
    </row>
    <row r="10" spans="1:30" s="4" customFormat="1" ht="15" customHeight="1" x14ac:dyDescent="0.3">
      <c r="B10" s="82" t="s">
        <v>157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 s="4" customFormat="1" ht="29.25" customHeight="1" x14ac:dyDescent="0.3">
      <c r="B11" s="77" t="s">
        <v>24</v>
      </c>
      <c r="C11" s="77"/>
      <c r="D11" s="77"/>
      <c r="E11" s="77"/>
      <c r="F11" s="77"/>
      <c r="G11" s="77"/>
      <c r="H11" s="105" t="s">
        <v>40</v>
      </c>
      <c r="I11" s="105"/>
      <c r="J11" s="105"/>
      <c r="K11" s="105"/>
      <c r="L11" s="105"/>
      <c r="M11" s="105"/>
      <c r="N11" s="105"/>
      <c r="O11" s="105"/>
      <c r="P11" s="105"/>
      <c r="Q11" s="105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s="4" customFormat="1" ht="31.5" customHeight="1" x14ac:dyDescent="0.3">
      <c r="B12" s="77" t="s">
        <v>15</v>
      </c>
      <c r="C12" s="77"/>
      <c r="D12" s="77"/>
      <c r="E12" s="77"/>
      <c r="F12" s="77"/>
      <c r="G12" s="77"/>
      <c r="H12" s="78" t="s">
        <v>39</v>
      </c>
      <c r="I12" s="78"/>
      <c r="J12" s="78"/>
      <c r="K12" s="78"/>
      <c r="L12" s="78"/>
      <c r="M12" s="78"/>
      <c r="N12" s="78"/>
      <c r="O12" s="78"/>
      <c r="P12" s="78"/>
      <c r="Q12" s="78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s="4" customFormat="1" ht="21" customHeight="1" x14ac:dyDescent="0.3">
      <c r="B13" s="103" t="s">
        <v>20</v>
      </c>
      <c r="C13" s="103"/>
      <c r="D13" s="104" t="s">
        <v>25</v>
      </c>
      <c r="E13" s="104"/>
      <c r="F13" s="6"/>
      <c r="G13" s="7"/>
      <c r="H13" s="7"/>
      <c r="I13" s="38"/>
      <c r="J13" s="34"/>
      <c r="K13" s="7"/>
      <c r="L13" s="9"/>
      <c r="M13" s="8"/>
      <c r="N13" s="8"/>
      <c r="O13" s="8"/>
      <c r="P13" s="8"/>
      <c r="Q13" s="8"/>
      <c r="R13" s="8"/>
      <c r="S13" s="8"/>
      <c r="T13" s="8"/>
      <c r="U13" s="8"/>
      <c r="V13" s="8"/>
      <c r="W13" s="10"/>
      <c r="X13" s="10"/>
      <c r="Y13" s="8"/>
      <c r="Z13" s="8"/>
      <c r="AA13" s="8"/>
      <c r="AB13" s="8"/>
      <c r="AC13" s="8"/>
      <c r="AD13" s="8"/>
    </row>
    <row r="14" spans="1:30" s="1" customFormat="1" ht="7.5" customHeight="1" thickBot="1" x14ac:dyDescent="0.25">
      <c r="A14" s="43"/>
      <c r="B14" s="43"/>
      <c r="C14" s="43"/>
      <c r="D14" s="43"/>
      <c r="E14" s="43"/>
      <c r="F14" s="43"/>
      <c r="G14" s="43"/>
      <c r="H14" s="43"/>
      <c r="I14" s="44"/>
      <c r="J14" s="43"/>
      <c r="K14" s="43"/>
      <c r="L14" s="43"/>
      <c r="M14" s="43"/>
      <c r="N14" s="43"/>
      <c r="O14" s="32"/>
      <c r="P14" s="32"/>
      <c r="Q14" s="32"/>
    </row>
    <row r="15" spans="1:30" s="1" customFormat="1" ht="12.75" customHeight="1" x14ac:dyDescent="0.2">
      <c r="A15" s="87" t="s">
        <v>0</v>
      </c>
      <c r="B15" s="90" t="s">
        <v>1</v>
      </c>
      <c r="C15" s="90"/>
      <c r="D15" s="90"/>
      <c r="E15" s="90"/>
      <c r="F15" s="90"/>
      <c r="G15" s="90"/>
      <c r="H15" s="90"/>
      <c r="I15" s="91" t="s">
        <v>2</v>
      </c>
      <c r="J15" s="94" t="s">
        <v>3</v>
      </c>
      <c r="K15" s="95"/>
      <c r="L15" s="98" t="s">
        <v>14</v>
      </c>
      <c r="M15" s="98" t="s">
        <v>207</v>
      </c>
      <c r="N15" s="98" t="s">
        <v>26</v>
      </c>
      <c r="O15" s="90" t="s">
        <v>22</v>
      </c>
      <c r="P15" s="90"/>
      <c r="Q15" s="100"/>
    </row>
    <row r="16" spans="1:30" s="1" customFormat="1" ht="12.75" x14ac:dyDescent="0.2">
      <c r="A16" s="88"/>
      <c r="B16" s="85" t="s">
        <v>4</v>
      </c>
      <c r="C16" s="85"/>
      <c r="D16" s="85"/>
      <c r="E16" s="85"/>
      <c r="F16" s="85"/>
      <c r="G16" s="85" t="s">
        <v>5</v>
      </c>
      <c r="H16" s="85"/>
      <c r="I16" s="92"/>
      <c r="J16" s="96"/>
      <c r="K16" s="97"/>
      <c r="L16" s="99"/>
      <c r="M16" s="99"/>
      <c r="N16" s="99"/>
      <c r="O16" s="101"/>
      <c r="P16" s="101"/>
      <c r="Q16" s="102"/>
    </row>
    <row r="17" spans="1:17" s="1" customFormat="1" ht="96.75" customHeight="1" thickBot="1" x14ac:dyDescent="0.25">
      <c r="A17" s="89"/>
      <c r="B17" s="45" t="s">
        <v>6</v>
      </c>
      <c r="C17" s="45" t="s">
        <v>7</v>
      </c>
      <c r="D17" s="45" t="s">
        <v>8</v>
      </c>
      <c r="E17" s="45" t="s">
        <v>9</v>
      </c>
      <c r="F17" s="45" t="s">
        <v>10</v>
      </c>
      <c r="G17" s="45" t="s">
        <v>19</v>
      </c>
      <c r="H17" s="45" t="s">
        <v>11</v>
      </c>
      <c r="I17" s="93"/>
      <c r="J17" s="46" t="s">
        <v>12</v>
      </c>
      <c r="K17" s="45" t="s">
        <v>13</v>
      </c>
      <c r="L17" s="99"/>
      <c r="M17" s="99"/>
      <c r="N17" s="99"/>
      <c r="O17" s="33" t="s">
        <v>16</v>
      </c>
      <c r="P17" s="33" t="s">
        <v>17</v>
      </c>
      <c r="Q17" s="15" t="s">
        <v>18</v>
      </c>
    </row>
    <row r="18" spans="1:17" s="2" customFormat="1" ht="13.5" thickBot="1" x14ac:dyDescent="0.25">
      <c r="A18" s="16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39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8">
        <v>15</v>
      </c>
      <c r="P18" s="18">
        <v>16</v>
      </c>
      <c r="Q18" s="19">
        <v>17</v>
      </c>
    </row>
    <row r="19" spans="1:17" ht="156" customHeight="1" x14ac:dyDescent="0.25">
      <c r="A19" s="73">
        <v>1</v>
      </c>
      <c r="B19" s="47">
        <v>1</v>
      </c>
      <c r="C19" s="48" t="s">
        <v>33</v>
      </c>
      <c r="D19" s="48" t="s">
        <v>34</v>
      </c>
      <c r="E19" s="48" t="s">
        <v>37</v>
      </c>
      <c r="F19" s="48" t="s">
        <v>33</v>
      </c>
      <c r="G19" s="48" t="s">
        <v>35</v>
      </c>
      <c r="H19" s="48" t="s">
        <v>36</v>
      </c>
      <c r="I19" s="48" t="s">
        <v>38</v>
      </c>
      <c r="J19" s="48" t="s">
        <v>31</v>
      </c>
      <c r="K19" s="47" t="s">
        <v>32</v>
      </c>
      <c r="L19" s="49">
        <v>78226050</v>
      </c>
      <c r="M19" s="49">
        <v>67680077.379999995</v>
      </c>
      <c r="N19" s="49">
        <v>84894900</v>
      </c>
      <c r="O19" s="49">
        <v>80294900</v>
      </c>
      <c r="P19" s="49">
        <v>83607100</v>
      </c>
      <c r="Q19" s="50">
        <v>95039700</v>
      </c>
    </row>
    <row r="20" spans="1:17" ht="237.75" customHeight="1" x14ac:dyDescent="0.25">
      <c r="A20" s="74">
        <f>A19+1</f>
        <v>2</v>
      </c>
      <c r="B20" s="13">
        <v>1</v>
      </c>
      <c r="C20" s="14" t="s">
        <v>33</v>
      </c>
      <c r="D20" s="14" t="s">
        <v>34</v>
      </c>
      <c r="E20" s="14" t="s">
        <v>41</v>
      </c>
      <c r="F20" s="14" t="s">
        <v>33</v>
      </c>
      <c r="G20" s="14" t="s">
        <v>35</v>
      </c>
      <c r="H20" s="14" t="s">
        <v>36</v>
      </c>
      <c r="I20" s="14" t="s">
        <v>42</v>
      </c>
      <c r="J20" s="14" t="s">
        <v>31</v>
      </c>
      <c r="K20" s="13" t="s">
        <v>32</v>
      </c>
      <c r="L20" s="20">
        <v>340200</v>
      </c>
      <c r="M20" s="20">
        <v>179102.48</v>
      </c>
      <c r="N20" s="20">
        <v>340200</v>
      </c>
      <c r="O20" s="20">
        <v>326400</v>
      </c>
      <c r="P20" s="20">
        <v>340700</v>
      </c>
      <c r="Q20" s="24">
        <v>387400</v>
      </c>
    </row>
    <row r="21" spans="1:17" ht="94.5" x14ac:dyDescent="0.25">
      <c r="A21" s="74">
        <f t="shared" ref="A21:A28" si="0">A20+1</f>
        <v>3</v>
      </c>
      <c r="B21" s="13">
        <v>1</v>
      </c>
      <c r="C21" s="14" t="s">
        <v>33</v>
      </c>
      <c r="D21" s="14" t="s">
        <v>34</v>
      </c>
      <c r="E21" s="14" t="s">
        <v>43</v>
      </c>
      <c r="F21" s="14" t="s">
        <v>33</v>
      </c>
      <c r="G21" s="14" t="s">
        <v>35</v>
      </c>
      <c r="H21" s="14" t="s">
        <v>36</v>
      </c>
      <c r="I21" s="14" t="s">
        <v>44</v>
      </c>
      <c r="J21" s="14" t="s">
        <v>31</v>
      </c>
      <c r="K21" s="13" t="s">
        <v>32</v>
      </c>
      <c r="L21" s="20">
        <v>131450</v>
      </c>
      <c r="M21" s="20">
        <v>283915.13</v>
      </c>
      <c r="N21" s="20">
        <v>326200</v>
      </c>
      <c r="O21" s="20">
        <v>1183600</v>
      </c>
      <c r="P21" s="20">
        <v>1235200</v>
      </c>
      <c r="Q21" s="24">
        <v>1404000</v>
      </c>
    </row>
    <row r="22" spans="1:17" ht="189" customHeight="1" x14ac:dyDescent="0.25">
      <c r="A22" s="74">
        <f t="shared" si="0"/>
        <v>4</v>
      </c>
      <c r="B22" s="13">
        <v>1</v>
      </c>
      <c r="C22" s="14" t="s">
        <v>33</v>
      </c>
      <c r="D22" s="14" t="s">
        <v>34</v>
      </c>
      <c r="E22" s="14" t="s">
        <v>45</v>
      </c>
      <c r="F22" s="14" t="s">
        <v>33</v>
      </c>
      <c r="G22" s="14" t="s">
        <v>35</v>
      </c>
      <c r="H22" s="14" t="s">
        <v>36</v>
      </c>
      <c r="I22" s="14" t="s">
        <v>46</v>
      </c>
      <c r="J22" s="14" t="s">
        <v>31</v>
      </c>
      <c r="K22" s="13" t="s">
        <v>32</v>
      </c>
      <c r="L22" s="20">
        <v>563600</v>
      </c>
      <c r="M22" s="20">
        <v>783420.85</v>
      </c>
      <c r="N22" s="20">
        <v>900000</v>
      </c>
      <c r="O22" s="20">
        <v>5700</v>
      </c>
      <c r="P22" s="20">
        <v>2600</v>
      </c>
      <c r="Q22" s="24">
        <v>2900</v>
      </c>
    </row>
    <row r="23" spans="1:17" s="25" customFormat="1" ht="103.5" customHeight="1" x14ac:dyDescent="0.25">
      <c r="A23" s="74">
        <v>5</v>
      </c>
      <c r="B23" s="13">
        <v>1</v>
      </c>
      <c r="C23" s="14" t="s">
        <v>48</v>
      </c>
      <c r="D23" s="14" t="s">
        <v>33</v>
      </c>
      <c r="E23" s="14" t="s">
        <v>158</v>
      </c>
      <c r="F23" s="14" t="s">
        <v>33</v>
      </c>
      <c r="G23" s="14" t="s">
        <v>35</v>
      </c>
      <c r="H23" s="14" t="s">
        <v>36</v>
      </c>
      <c r="I23" s="51" t="s">
        <v>147</v>
      </c>
      <c r="J23" s="14" t="s">
        <v>31</v>
      </c>
      <c r="K23" s="13" t="s">
        <v>32</v>
      </c>
      <c r="L23" s="20">
        <v>6891050</v>
      </c>
      <c r="M23" s="20">
        <v>7375017.6600000001</v>
      </c>
      <c r="N23" s="20">
        <f>7675000+150000</f>
        <v>7825000</v>
      </c>
      <c r="O23" s="20">
        <v>10599000</v>
      </c>
      <c r="P23" s="20">
        <v>11861800</v>
      </c>
      <c r="Q23" s="24">
        <v>12573300</v>
      </c>
    </row>
    <row r="24" spans="1:17" s="25" customFormat="1" ht="106.5" customHeight="1" x14ac:dyDescent="0.25">
      <c r="A24" s="74">
        <v>6</v>
      </c>
      <c r="B24" s="13">
        <v>1</v>
      </c>
      <c r="C24" s="14" t="s">
        <v>48</v>
      </c>
      <c r="D24" s="14" t="s">
        <v>33</v>
      </c>
      <c r="E24" s="14" t="s">
        <v>159</v>
      </c>
      <c r="F24" s="14" t="s">
        <v>33</v>
      </c>
      <c r="G24" s="14" t="s">
        <v>35</v>
      </c>
      <c r="H24" s="14" t="s">
        <v>36</v>
      </c>
      <c r="I24" s="51" t="s">
        <v>189</v>
      </c>
      <c r="J24" s="14" t="s">
        <v>31</v>
      </c>
      <c r="K24" s="13" t="s">
        <v>32</v>
      </c>
      <c r="L24" s="20">
        <v>2977300</v>
      </c>
      <c r="M24" s="20">
        <v>3298323.74</v>
      </c>
      <c r="N24" s="20">
        <f>3325000+150000</f>
        <v>3475000</v>
      </c>
      <c r="O24" s="20">
        <v>4557400</v>
      </c>
      <c r="P24" s="20">
        <v>5100400</v>
      </c>
      <c r="Q24" s="24">
        <v>5406600</v>
      </c>
    </row>
    <row r="25" spans="1:17" s="25" customFormat="1" ht="102" customHeight="1" x14ac:dyDescent="0.25">
      <c r="A25" s="74">
        <v>7</v>
      </c>
      <c r="B25" s="13">
        <v>1</v>
      </c>
      <c r="C25" s="14" t="s">
        <v>48</v>
      </c>
      <c r="D25" s="14" t="s">
        <v>33</v>
      </c>
      <c r="E25" s="14" t="s">
        <v>47</v>
      </c>
      <c r="F25" s="14" t="s">
        <v>33</v>
      </c>
      <c r="G25" s="14" t="s">
        <v>35</v>
      </c>
      <c r="H25" s="14" t="s">
        <v>36</v>
      </c>
      <c r="I25" s="14" t="s">
        <v>148</v>
      </c>
      <c r="J25" s="14" t="s">
        <v>31</v>
      </c>
      <c r="K25" s="13" t="s">
        <v>32</v>
      </c>
      <c r="L25" s="20">
        <v>50</v>
      </c>
      <c r="M25" s="20">
        <v>0</v>
      </c>
      <c r="N25" s="20">
        <v>0</v>
      </c>
      <c r="O25" s="20">
        <v>0</v>
      </c>
      <c r="P25" s="20">
        <v>0</v>
      </c>
      <c r="Q25" s="24">
        <v>0</v>
      </c>
    </row>
    <row r="26" spans="1:17" ht="78.75" x14ac:dyDescent="0.25">
      <c r="A26" s="74">
        <v>8</v>
      </c>
      <c r="B26" s="13">
        <v>1</v>
      </c>
      <c r="C26" s="14" t="s">
        <v>48</v>
      </c>
      <c r="D26" s="14" t="s">
        <v>34</v>
      </c>
      <c r="E26" s="14" t="s">
        <v>37</v>
      </c>
      <c r="F26" s="14" t="s">
        <v>34</v>
      </c>
      <c r="G26" s="14" t="s">
        <v>35</v>
      </c>
      <c r="H26" s="14" t="s">
        <v>36</v>
      </c>
      <c r="I26" s="14" t="s">
        <v>50</v>
      </c>
      <c r="J26" s="14" t="s">
        <v>31</v>
      </c>
      <c r="K26" s="13" t="s">
        <v>32</v>
      </c>
      <c r="L26" s="20">
        <v>9380300</v>
      </c>
      <c r="M26" s="20">
        <v>8785176.0600000005</v>
      </c>
      <c r="N26" s="20">
        <v>9380300</v>
      </c>
      <c r="O26" s="20">
        <v>2958300</v>
      </c>
      <c r="P26" s="20">
        <v>0</v>
      </c>
      <c r="Q26" s="24">
        <v>0</v>
      </c>
    </row>
    <row r="27" spans="1:17" ht="78.75" x14ac:dyDescent="0.25">
      <c r="A27" s="74">
        <f t="shared" si="0"/>
        <v>9</v>
      </c>
      <c r="B27" s="13">
        <v>1</v>
      </c>
      <c r="C27" s="14" t="s">
        <v>48</v>
      </c>
      <c r="D27" s="14" t="s">
        <v>34</v>
      </c>
      <c r="E27" s="14" t="s">
        <v>41</v>
      </c>
      <c r="F27" s="14" t="s">
        <v>34</v>
      </c>
      <c r="G27" s="14" t="s">
        <v>35</v>
      </c>
      <c r="H27" s="14" t="s">
        <v>36</v>
      </c>
      <c r="I27" s="14" t="s">
        <v>51</v>
      </c>
      <c r="J27" s="14" t="s">
        <v>31</v>
      </c>
      <c r="K27" s="13" t="s">
        <v>32</v>
      </c>
      <c r="L27" s="20">
        <v>11500</v>
      </c>
      <c r="M27" s="20">
        <v>7638.86</v>
      </c>
      <c r="N27" s="20">
        <v>11500</v>
      </c>
      <c r="O27" s="20">
        <v>2900</v>
      </c>
      <c r="P27" s="20">
        <v>0</v>
      </c>
      <c r="Q27" s="24">
        <v>0</v>
      </c>
    </row>
    <row r="28" spans="1:17" ht="78.75" x14ac:dyDescent="0.25">
      <c r="A28" s="74">
        <f t="shared" si="0"/>
        <v>10</v>
      </c>
      <c r="B28" s="13">
        <v>1</v>
      </c>
      <c r="C28" s="14" t="s">
        <v>48</v>
      </c>
      <c r="D28" s="14" t="s">
        <v>52</v>
      </c>
      <c r="E28" s="14" t="s">
        <v>37</v>
      </c>
      <c r="F28" s="14" t="s">
        <v>33</v>
      </c>
      <c r="G28" s="14" t="s">
        <v>35</v>
      </c>
      <c r="H28" s="14" t="s">
        <v>36</v>
      </c>
      <c r="I28" s="14" t="s">
        <v>53</v>
      </c>
      <c r="J28" s="14" t="s">
        <v>31</v>
      </c>
      <c r="K28" s="13" t="s">
        <v>32</v>
      </c>
      <c r="L28" s="20">
        <v>348500</v>
      </c>
      <c r="M28" s="20">
        <v>353487.43</v>
      </c>
      <c r="N28" s="20">
        <v>353500</v>
      </c>
      <c r="O28" s="20">
        <v>111100</v>
      </c>
      <c r="P28" s="20">
        <v>114800</v>
      </c>
      <c r="Q28" s="24">
        <v>118600</v>
      </c>
    </row>
    <row r="29" spans="1:17" ht="78.75" x14ac:dyDescent="0.25">
      <c r="A29" s="74">
        <v>11</v>
      </c>
      <c r="B29" s="13">
        <v>1</v>
      </c>
      <c r="C29" s="14" t="s">
        <v>48</v>
      </c>
      <c r="D29" s="14" t="s">
        <v>54</v>
      </c>
      <c r="E29" s="14" t="s">
        <v>41</v>
      </c>
      <c r="F29" s="14" t="s">
        <v>34</v>
      </c>
      <c r="G29" s="14" t="s">
        <v>35</v>
      </c>
      <c r="H29" s="14" t="s">
        <v>36</v>
      </c>
      <c r="I29" s="14" t="s">
        <v>55</v>
      </c>
      <c r="J29" s="14" t="s">
        <v>31</v>
      </c>
      <c r="K29" s="13" t="s">
        <v>32</v>
      </c>
      <c r="L29" s="20">
        <v>260000</v>
      </c>
      <c r="M29" s="20">
        <v>115026</v>
      </c>
      <c r="N29" s="20">
        <v>156000</v>
      </c>
      <c r="O29" s="20">
        <v>162100</v>
      </c>
      <c r="P29" s="20">
        <v>168400</v>
      </c>
      <c r="Q29" s="24">
        <v>175000</v>
      </c>
    </row>
    <row r="30" spans="1:17" s="25" customFormat="1" ht="105.75" customHeight="1" x14ac:dyDescent="0.25">
      <c r="A30" s="74">
        <v>12</v>
      </c>
      <c r="B30" s="13">
        <v>1</v>
      </c>
      <c r="C30" s="14" t="s">
        <v>82</v>
      </c>
      <c r="D30" s="14" t="s">
        <v>54</v>
      </c>
      <c r="E30" s="14" t="s">
        <v>158</v>
      </c>
      <c r="F30" s="14" t="s">
        <v>34</v>
      </c>
      <c r="G30" s="14" t="s">
        <v>35</v>
      </c>
      <c r="H30" s="14" t="s">
        <v>36</v>
      </c>
      <c r="I30" s="52" t="s">
        <v>187</v>
      </c>
      <c r="J30" s="14" t="s">
        <v>31</v>
      </c>
      <c r="K30" s="13" t="s">
        <v>32</v>
      </c>
      <c r="L30" s="20">
        <v>1350050</v>
      </c>
      <c r="M30" s="20">
        <v>1329585.01</v>
      </c>
      <c r="N30" s="20">
        <v>1350050</v>
      </c>
      <c r="O30" s="20">
        <v>1518600</v>
      </c>
      <c r="P30" s="20">
        <v>1439500</v>
      </c>
      <c r="Q30" s="24">
        <v>1439500</v>
      </c>
    </row>
    <row r="31" spans="1:17" s="25" customFormat="1" ht="105.75" customHeight="1" x14ac:dyDescent="0.25">
      <c r="A31" s="74">
        <v>13</v>
      </c>
      <c r="B31" s="13">
        <v>1</v>
      </c>
      <c r="C31" s="14" t="s">
        <v>82</v>
      </c>
      <c r="D31" s="14" t="s">
        <v>54</v>
      </c>
      <c r="E31" s="14" t="s">
        <v>160</v>
      </c>
      <c r="F31" s="14" t="s">
        <v>34</v>
      </c>
      <c r="G31" s="14" t="s">
        <v>35</v>
      </c>
      <c r="H31" s="14" t="s">
        <v>36</v>
      </c>
      <c r="I31" s="52" t="s">
        <v>188</v>
      </c>
      <c r="J31" s="14" t="s">
        <v>31</v>
      </c>
      <c r="K31" s="13" t="s">
        <v>32</v>
      </c>
      <c r="L31" s="20">
        <v>6367550</v>
      </c>
      <c r="M31" s="20">
        <v>2623322.11</v>
      </c>
      <c r="N31" s="20">
        <v>6367550</v>
      </c>
      <c r="O31" s="20">
        <v>6227800</v>
      </c>
      <c r="P31" s="20">
        <v>6483100</v>
      </c>
      <c r="Q31" s="24">
        <v>6748900</v>
      </c>
    </row>
    <row r="32" spans="1:17" ht="94.5" x14ac:dyDescent="0.25">
      <c r="A32" s="74">
        <v>14</v>
      </c>
      <c r="B32" s="13">
        <v>1</v>
      </c>
      <c r="C32" s="14" t="s">
        <v>56</v>
      </c>
      <c r="D32" s="14" t="s">
        <v>52</v>
      </c>
      <c r="E32" s="14" t="s">
        <v>37</v>
      </c>
      <c r="F32" s="14" t="s">
        <v>33</v>
      </c>
      <c r="G32" s="14" t="s">
        <v>35</v>
      </c>
      <c r="H32" s="14" t="s">
        <v>36</v>
      </c>
      <c r="I32" s="14" t="s">
        <v>57</v>
      </c>
      <c r="J32" s="14" t="s">
        <v>31</v>
      </c>
      <c r="K32" s="13" t="s">
        <v>32</v>
      </c>
      <c r="L32" s="20">
        <v>840100</v>
      </c>
      <c r="M32" s="20">
        <v>1055678.93</v>
      </c>
      <c r="N32" s="20">
        <f>1200000</f>
        <v>1200000</v>
      </c>
      <c r="O32" s="20">
        <v>1404700</v>
      </c>
      <c r="P32" s="20">
        <v>1418700</v>
      </c>
      <c r="Q32" s="24">
        <v>1432900</v>
      </c>
    </row>
    <row r="33" spans="1:17" ht="78.75" x14ac:dyDescent="0.25">
      <c r="A33" s="74">
        <v>15</v>
      </c>
      <c r="B33" s="13">
        <v>1</v>
      </c>
      <c r="C33" s="14" t="s">
        <v>56</v>
      </c>
      <c r="D33" s="14" t="s">
        <v>58</v>
      </c>
      <c r="E33" s="14" t="s">
        <v>59</v>
      </c>
      <c r="F33" s="14" t="s">
        <v>33</v>
      </c>
      <c r="G33" s="14" t="s">
        <v>35</v>
      </c>
      <c r="H33" s="14" t="s">
        <v>36</v>
      </c>
      <c r="I33" s="14" t="s">
        <v>60</v>
      </c>
      <c r="J33" s="14" t="s">
        <v>61</v>
      </c>
      <c r="K33" s="13" t="s">
        <v>40</v>
      </c>
      <c r="L33" s="20">
        <v>5000</v>
      </c>
      <c r="M33" s="20">
        <v>5000</v>
      </c>
      <c r="N33" s="20">
        <v>5000</v>
      </c>
      <c r="O33" s="20">
        <v>5000</v>
      </c>
      <c r="P33" s="20">
        <v>5000</v>
      </c>
      <c r="Q33" s="24">
        <v>5000</v>
      </c>
    </row>
    <row r="34" spans="1:17" s="25" customFormat="1" ht="90.75" customHeight="1" x14ac:dyDescent="0.25">
      <c r="A34" s="74">
        <f>A33+1</f>
        <v>16</v>
      </c>
      <c r="B34" s="13">
        <v>1</v>
      </c>
      <c r="C34" s="14" t="s">
        <v>62</v>
      </c>
      <c r="D34" s="14" t="s">
        <v>52</v>
      </c>
      <c r="E34" s="14" t="s">
        <v>47</v>
      </c>
      <c r="F34" s="14" t="s">
        <v>48</v>
      </c>
      <c r="G34" s="14" t="s">
        <v>35</v>
      </c>
      <c r="H34" s="14" t="s">
        <v>63</v>
      </c>
      <c r="I34" s="53" t="s">
        <v>186</v>
      </c>
      <c r="J34" s="14" t="s">
        <v>61</v>
      </c>
      <c r="K34" s="13" t="s">
        <v>40</v>
      </c>
      <c r="L34" s="20">
        <v>8414</v>
      </c>
      <c r="M34" s="20">
        <v>8414</v>
      </c>
      <c r="N34" s="20">
        <v>8414</v>
      </c>
      <c r="O34" s="20">
        <v>0</v>
      </c>
      <c r="P34" s="20">
        <v>0</v>
      </c>
      <c r="Q34" s="24">
        <v>0</v>
      </c>
    </row>
    <row r="35" spans="1:17" ht="207.75" customHeight="1" x14ac:dyDescent="0.25">
      <c r="A35" s="74">
        <f>A34+1</f>
        <v>17</v>
      </c>
      <c r="B35" s="13">
        <v>1</v>
      </c>
      <c r="C35" s="14" t="s">
        <v>62</v>
      </c>
      <c r="D35" s="14" t="s">
        <v>48</v>
      </c>
      <c r="E35" s="14" t="s">
        <v>64</v>
      </c>
      <c r="F35" s="14" t="s">
        <v>48</v>
      </c>
      <c r="G35" s="14" t="s">
        <v>35</v>
      </c>
      <c r="H35" s="14" t="s">
        <v>63</v>
      </c>
      <c r="I35" s="14" t="s">
        <v>65</v>
      </c>
      <c r="J35" s="14" t="s">
        <v>61</v>
      </c>
      <c r="K35" s="13" t="s">
        <v>40</v>
      </c>
      <c r="L35" s="20">
        <v>2066200</v>
      </c>
      <c r="M35" s="20">
        <v>1160550.67</v>
      </c>
      <c r="N35" s="20">
        <v>2014800</v>
      </c>
      <c r="O35" s="20">
        <v>2059200</v>
      </c>
      <c r="P35" s="20">
        <v>2066100</v>
      </c>
      <c r="Q35" s="24">
        <v>2073000</v>
      </c>
    </row>
    <row r="36" spans="1:17" s="35" customFormat="1" ht="207.75" customHeight="1" x14ac:dyDescent="0.25">
      <c r="A36" s="74">
        <f t="shared" ref="A36:A92" si="1">A35+1</f>
        <v>18</v>
      </c>
      <c r="B36" s="13">
        <v>1</v>
      </c>
      <c r="C36" s="14" t="s">
        <v>62</v>
      </c>
      <c r="D36" s="14" t="s">
        <v>48</v>
      </c>
      <c r="E36" s="14" t="s">
        <v>64</v>
      </c>
      <c r="F36" s="14" t="s">
        <v>66</v>
      </c>
      <c r="G36" s="14" t="s">
        <v>35</v>
      </c>
      <c r="H36" s="14" t="s">
        <v>63</v>
      </c>
      <c r="I36" s="14" t="s">
        <v>67</v>
      </c>
      <c r="J36" s="14" t="s">
        <v>161</v>
      </c>
      <c r="K36" s="13" t="s">
        <v>162</v>
      </c>
      <c r="L36" s="20">
        <v>0</v>
      </c>
      <c r="M36" s="20">
        <v>290914.63</v>
      </c>
      <c r="N36" s="20">
        <v>317300</v>
      </c>
      <c r="O36" s="20">
        <v>246600</v>
      </c>
      <c r="P36" s="20">
        <v>239700</v>
      </c>
      <c r="Q36" s="24">
        <v>232800</v>
      </c>
    </row>
    <row r="37" spans="1:17" ht="171.75" customHeight="1" x14ac:dyDescent="0.25">
      <c r="A37" s="74">
        <f t="shared" si="1"/>
        <v>19</v>
      </c>
      <c r="B37" s="13">
        <v>1</v>
      </c>
      <c r="C37" s="14" t="s">
        <v>62</v>
      </c>
      <c r="D37" s="14" t="s">
        <v>48</v>
      </c>
      <c r="E37" s="14" t="s">
        <v>64</v>
      </c>
      <c r="F37" s="14" t="s">
        <v>66</v>
      </c>
      <c r="G37" s="14" t="s">
        <v>35</v>
      </c>
      <c r="H37" s="14" t="s">
        <v>63</v>
      </c>
      <c r="I37" s="14" t="s">
        <v>67</v>
      </c>
      <c r="J37" s="14" t="s">
        <v>61</v>
      </c>
      <c r="K37" s="13" t="s">
        <v>40</v>
      </c>
      <c r="L37" s="20">
        <v>239600</v>
      </c>
      <c r="M37" s="20">
        <v>0</v>
      </c>
      <c r="N37" s="20">
        <v>0</v>
      </c>
      <c r="O37" s="20">
        <v>0</v>
      </c>
      <c r="P37" s="20">
        <v>0</v>
      </c>
      <c r="Q37" s="24">
        <v>0</v>
      </c>
    </row>
    <row r="38" spans="1:17" ht="156" customHeight="1" x14ac:dyDescent="0.25">
      <c r="A38" s="74">
        <f t="shared" si="1"/>
        <v>20</v>
      </c>
      <c r="B38" s="13">
        <v>1</v>
      </c>
      <c r="C38" s="14" t="s">
        <v>62</v>
      </c>
      <c r="D38" s="14" t="s">
        <v>48</v>
      </c>
      <c r="E38" s="14" t="s">
        <v>68</v>
      </c>
      <c r="F38" s="14" t="s">
        <v>48</v>
      </c>
      <c r="G38" s="14" t="s">
        <v>35</v>
      </c>
      <c r="H38" s="14" t="s">
        <v>63</v>
      </c>
      <c r="I38" s="14" t="s">
        <v>69</v>
      </c>
      <c r="J38" s="14" t="s">
        <v>61</v>
      </c>
      <c r="K38" s="13" t="s">
        <v>40</v>
      </c>
      <c r="L38" s="20">
        <v>420300</v>
      </c>
      <c r="M38" s="20">
        <v>383020.79</v>
      </c>
      <c r="N38" s="20">
        <v>404000</v>
      </c>
      <c r="O38" s="20">
        <v>559600</v>
      </c>
      <c r="P38" s="20">
        <v>559600</v>
      </c>
      <c r="Q38" s="24">
        <v>559600</v>
      </c>
    </row>
    <row r="39" spans="1:17" ht="174.75" customHeight="1" x14ac:dyDescent="0.25">
      <c r="A39" s="74">
        <f t="shared" si="1"/>
        <v>21</v>
      </c>
      <c r="B39" s="13">
        <v>1</v>
      </c>
      <c r="C39" s="14" t="s">
        <v>62</v>
      </c>
      <c r="D39" s="14" t="s">
        <v>70</v>
      </c>
      <c r="E39" s="14" t="s">
        <v>71</v>
      </c>
      <c r="F39" s="14" t="s">
        <v>48</v>
      </c>
      <c r="G39" s="14" t="s">
        <v>35</v>
      </c>
      <c r="H39" s="14" t="s">
        <v>63</v>
      </c>
      <c r="I39" s="14" t="s">
        <v>72</v>
      </c>
      <c r="J39" s="14" t="s">
        <v>61</v>
      </c>
      <c r="K39" s="13" t="s">
        <v>40</v>
      </c>
      <c r="L39" s="20">
        <v>205000</v>
      </c>
      <c r="M39" s="20">
        <v>312756.57</v>
      </c>
      <c r="N39" s="20">
        <v>315000</v>
      </c>
      <c r="O39" s="20">
        <v>288500</v>
      </c>
      <c r="P39" s="20">
        <v>288500</v>
      </c>
      <c r="Q39" s="24">
        <v>288500</v>
      </c>
    </row>
    <row r="40" spans="1:17" ht="78.75" x14ac:dyDescent="0.25">
      <c r="A40" s="74">
        <f t="shared" si="1"/>
        <v>22</v>
      </c>
      <c r="B40" s="13">
        <v>1</v>
      </c>
      <c r="C40" s="14" t="s">
        <v>73</v>
      </c>
      <c r="D40" s="14" t="s">
        <v>33</v>
      </c>
      <c r="E40" s="14" t="s">
        <v>37</v>
      </c>
      <c r="F40" s="14" t="s">
        <v>33</v>
      </c>
      <c r="G40" s="14" t="s">
        <v>35</v>
      </c>
      <c r="H40" s="14" t="s">
        <v>63</v>
      </c>
      <c r="I40" s="14" t="s">
        <v>74</v>
      </c>
      <c r="J40" s="14" t="s">
        <v>76</v>
      </c>
      <c r="K40" s="13" t="s">
        <v>75</v>
      </c>
      <c r="L40" s="20">
        <v>176800</v>
      </c>
      <c r="M40" s="20">
        <v>133921.87</v>
      </c>
      <c r="N40" s="20">
        <v>134000</v>
      </c>
      <c r="O40" s="20">
        <v>156100</v>
      </c>
      <c r="P40" s="20">
        <v>168600</v>
      </c>
      <c r="Q40" s="24">
        <v>178700</v>
      </c>
    </row>
    <row r="41" spans="1:17" ht="78.75" x14ac:dyDescent="0.25">
      <c r="A41" s="74">
        <f t="shared" si="1"/>
        <v>23</v>
      </c>
      <c r="B41" s="13">
        <v>1</v>
      </c>
      <c r="C41" s="14" t="s">
        <v>73</v>
      </c>
      <c r="D41" s="14" t="s">
        <v>33</v>
      </c>
      <c r="E41" s="14" t="s">
        <v>43</v>
      </c>
      <c r="F41" s="14" t="s">
        <v>33</v>
      </c>
      <c r="G41" s="14" t="s">
        <v>35</v>
      </c>
      <c r="H41" s="14" t="s">
        <v>63</v>
      </c>
      <c r="I41" s="14" t="s">
        <v>77</v>
      </c>
      <c r="J41" s="14" t="s">
        <v>76</v>
      </c>
      <c r="K41" s="13" t="s">
        <v>75</v>
      </c>
      <c r="L41" s="20">
        <v>200</v>
      </c>
      <c r="M41" s="20">
        <v>8838.26</v>
      </c>
      <c r="N41" s="20">
        <v>8900</v>
      </c>
      <c r="O41" s="20">
        <v>1600</v>
      </c>
      <c r="P41" s="20">
        <v>1600</v>
      </c>
      <c r="Q41" s="24">
        <v>1600</v>
      </c>
    </row>
    <row r="42" spans="1:17" ht="78.75" x14ac:dyDescent="0.25">
      <c r="A42" s="74">
        <f t="shared" si="1"/>
        <v>24</v>
      </c>
      <c r="B42" s="13">
        <v>1</v>
      </c>
      <c r="C42" s="14" t="s">
        <v>73</v>
      </c>
      <c r="D42" s="14" t="s">
        <v>33</v>
      </c>
      <c r="E42" s="14" t="s">
        <v>129</v>
      </c>
      <c r="F42" s="14" t="s">
        <v>33</v>
      </c>
      <c r="G42" s="14" t="s">
        <v>35</v>
      </c>
      <c r="H42" s="14" t="s">
        <v>63</v>
      </c>
      <c r="I42" s="14" t="s">
        <v>130</v>
      </c>
      <c r="J42" s="14" t="s">
        <v>76</v>
      </c>
      <c r="K42" s="13" t="s">
        <v>75</v>
      </c>
      <c r="L42" s="20">
        <v>249200</v>
      </c>
      <c r="M42" s="20">
        <v>32940.43</v>
      </c>
      <c r="N42" s="20">
        <v>33600</v>
      </c>
      <c r="O42" s="20">
        <v>45800</v>
      </c>
      <c r="P42" s="20">
        <v>45800</v>
      </c>
      <c r="Q42" s="24">
        <v>45800</v>
      </c>
    </row>
    <row r="43" spans="1:17" s="25" customFormat="1" ht="79.5" customHeight="1" x14ac:dyDescent="0.25">
      <c r="A43" s="74">
        <f t="shared" si="1"/>
        <v>25</v>
      </c>
      <c r="B43" s="13">
        <v>1</v>
      </c>
      <c r="C43" s="14" t="s">
        <v>73</v>
      </c>
      <c r="D43" s="14" t="s">
        <v>33</v>
      </c>
      <c r="E43" s="14" t="s">
        <v>163</v>
      </c>
      <c r="F43" s="14" t="s">
        <v>33</v>
      </c>
      <c r="G43" s="14" t="s">
        <v>35</v>
      </c>
      <c r="H43" s="14" t="s">
        <v>63</v>
      </c>
      <c r="I43" s="54" t="s">
        <v>190</v>
      </c>
      <c r="J43" s="14" t="s">
        <v>76</v>
      </c>
      <c r="K43" s="13" t="s">
        <v>75</v>
      </c>
      <c r="L43" s="20">
        <v>0</v>
      </c>
      <c r="M43" s="20">
        <v>3461.91</v>
      </c>
      <c r="N43" s="20">
        <v>3500</v>
      </c>
      <c r="O43" s="20">
        <v>1700</v>
      </c>
      <c r="P43" s="20">
        <v>1700</v>
      </c>
      <c r="Q43" s="24">
        <v>1700</v>
      </c>
    </row>
    <row r="44" spans="1:17" s="25" customFormat="1" ht="90" customHeight="1" x14ac:dyDescent="0.25">
      <c r="A44" s="74">
        <f t="shared" si="1"/>
        <v>26</v>
      </c>
      <c r="B44" s="13">
        <v>1</v>
      </c>
      <c r="C44" s="14" t="s">
        <v>66</v>
      </c>
      <c r="D44" s="14" t="s">
        <v>33</v>
      </c>
      <c r="E44" s="14" t="s">
        <v>78</v>
      </c>
      <c r="F44" s="14" t="s">
        <v>48</v>
      </c>
      <c r="G44" s="14" t="s">
        <v>35</v>
      </c>
      <c r="H44" s="14" t="s">
        <v>79</v>
      </c>
      <c r="I44" s="14" t="s">
        <v>149</v>
      </c>
      <c r="J44" s="14" t="s">
        <v>61</v>
      </c>
      <c r="K44" s="13" t="s">
        <v>40</v>
      </c>
      <c r="L44" s="20">
        <v>14822400</v>
      </c>
      <c r="M44" s="20">
        <v>10050071.17</v>
      </c>
      <c r="N44" s="20">
        <v>14433800</v>
      </c>
      <c r="O44" s="20">
        <v>22389400</v>
      </c>
      <c r="P44" s="20">
        <v>22389400</v>
      </c>
      <c r="Q44" s="24">
        <v>22389400</v>
      </c>
    </row>
    <row r="45" spans="1:17" s="25" customFormat="1" ht="90" customHeight="1" x14ac:dyDescent="0.25">
      <c r="A45" s="74">
        <f t="shared" si="1"/>
        <v>27</v>
      </c>
      <c r="B45" s="13">
        <v>1</v>
      </c>
      <c r="C45" s="14" t="s">
        <v>66</v>
      </c>
      <c r="D45" s="14" t="s">
        <v>34</v>
      </c>
      <c r="E45" s="14" t="s">
        <v>151</v>
      </c>
      <c r="F45" s="14" t="s">
        <v>48</v>
      </c>
      <c r="G45" s="14" t="s">
        <v>35</v>
      </c>
      <c r="H45" s="14" t="s">
        <v>79</v>
      </c>
      <c r="I45" s="14" t="s">
        <v>150</v>
      </c>
      <c r="J45" s="14" t="s">
        <v>61</v>
      </c>
      <c r="K45" s="13" t="s">
        <v>40</v>
      </c>
      <c r="L45" s="20">
        <v>176200</v>
      </c>
      <c r="M45" s="20">
        <v>229925.98</v>
      </c>
      <c r="N45" s="20">
        <v>250000</v>
      </c>
      <c r="O45" s="20">
        <v>176200</v>
      </c>
      <c r="P45" s="20">
        <v>176200</v>
      </c>
      <c r="Q45" s="24">
        <v>176200</v>
      </c>
    </row>
    <row r="46" spans="1:17" ht="78.75" x14ac:dyDescent="0.25">
      <c r="A46" s="74">
        <f t="shared" si="1"/>
        <v>28</v>
      </c>
      <c r="B46" s="13">
        <v>1</v>
      </c>
      <c r="C46" s="14" t="s">
        <v>66</v>
      </c>
      <c r="D46" s="14" t="s">
        <v>34</v>
      </c>
      <c r="E46" s="14" t="s">
        <v>78</v>
      </c>
      <c r="F46" s="14" t="s">
        <v>48</v>
      </c>
      <c r="G46" s="14" t="s">
        <v>35</v>
      </c>
      <c r="H46" s="14" t="s">
        <v>79</v>
      </c>
      <c r="I46" s="14" t="s">
        <v>80</v>
      </c>
      <c r="J46" s="14" t="s">
        <v>61</v>
      </c>
      <c r="K46" s="13" t="s">
        <v>40</v>
      </c>
      <c r="L46" s="20">
        <v>337100</v>
      </c>
      <c r="M46" s="20">
        <v>239607.67999999999</v>
      </c>
      <c r="N46" s="20">
        <v>263300</v>
      </c>
      <c r="O46" s="20">
        <v>249200</v>
      </c>
      <c r="P46" s="20">
        <v>259200</v>
      </c>
      <c r="Q46" s="24">
        <v>269500</v>
      </c>
    </row>
    <row r="47" spans="1:17" ht="111" customHeight="1" x14ac:dyDescent="0.25">
      <c r="A47" s="74">
        <f t="shared" si="1"/>
        <v>29</v>
      </c>
      <c r="B47" s="13">
        <v>1</v>
      </c>
      <c r="C47" s="14" t="s">
        <v>81</v>
      </c>
      <c r="D47" s="14" t="s">
        <v>34</v>
      </c>
      <c r="E47" s="14" t="s">
        <v>131</v>
      </c>
      <c r="F47" s="14" t="s">
        <v>48</v>
      </c>
      <c r="G47" s="14" t="s">
        <v>35</v>
      </c>
      <c r="H47" s="14" t="s">
        <v>132</v>
      </c>
      <c r="I47" s="14" t="s">
        <v>133</v>
      </c>
      <c r="J47" s="14" t="s">
        <v>61</v>
      </c>
      <c r="K47" s="13" t="s">
        <v>40</v>
      </c>
      <c r="L47" s="20">
        <v>446000</v>
      </c>
      <c r="M47" s="20">
        <v>446000</v>
      </c>
      <c r="N47" s="20">
        <v>446000</v>
      </c>
      <c r="O47" s="20">
        <v>0</v>
      </c>
      <c r="P47" s="20">
        <v>0</v>
      </c>
      <c r="Q47" s="24">
        <v>0</v>
      </c>
    </row>
    <row r="48" spans="1:17" ht="141.75" x14ac:dyDescent="0.25">
      <c r="A48" s="74">
        <f t="shared" si="1"/>
        <v>30</v>
      </c>
      <c r="B48" s="13">
        <v>1</v>
      </c>
      <c r="C48" s="14" t="s">
        <v>81</v>
      </c>
      <c r="D48" s="14" t="s">
        <v>82</v>
      </c>
      <c r="E48" s="14" t="s">
        <v>64</v>
      </c>
      <c r="F48" s="14" t="s">
        <v>48</v>
      </c>
      <c r="G48" s="14" t="s">
        <v>35</v>
      </c>
      <c r="H48" s="14" t="s">
        <v>83</v>
      </c>
      <c r="I48" s="14" t="s">
        <v>84</v>
      </c>
      <c r="J48" s="14" t="s">
        <v>61</v>
      </c>
      <c r="K48" s="13" t="s">
        <v>40</v>
      </c>
      <c r="L48" s="20">
        <v>268650</v>
      </c>
      <c r="M48" s="20">
        <v>278555.99</v>
      </c>
      <c r="N48" s="20">
        <v>280500</v>
      </c>
      <c r="O48" s="20">
        <v>16700</v>
      </c>
      <c r="P48" s="20">
        <v>16700</v>
      </c>
      <c r="Q48" s="24">
        <v>16700</v>
      </c>
    </row>
    <row r="49" spans="1:17" s="25" customFormat="1" ht="79.5" customHeight="1" x14ac:dyDescent="0.25">
      <c r="A49" s="74">
        <f t="shared" si="1"/>
        <v>31</v>
      </c>
      <c r="B49" s="13">
        <v>1</v>
      </c>
      <c r="C49" s="14" t="s">
        <v>81</v>
      </c>
      <c r="D49" s="14" t="s">
        <v>82</v>
      </c>
      <c r="E49" s="14" t="s">
        <v>64</v>
      </c>
      <c r="F49" s="14" t="s">
        <v>66</v>
      </c>
      <c r="G49" s="14" t="s">
        <v>35</v>
      </c>
      <c r="H49" s="14" t="s">
        <v>83</v>
      </c>
      <c r="I49" s="14" t="s">
        <v>85</v>
      </c>
      <c r="J49" s="14" t="s">
        <v>161</v>
      </c>
      <c r="K49" s="13" t="s">
        <v>162</v>
      </c>
      <c r="L49" s="20">
        <v>5650</v>
      </c>
      <c r="M49" s="20">
        <v>77980.55</v>
      </c>
      <c r="N49" s="20">
        <v>104000</v>
      </c>
      <c r="O49" s="20">
        <v>12500</v>
      </c>
      <c r="P49" s="20">
        <v>12500</v>
      </c>
      <c r="Q49" s="24">
        <v>12500</v>
      </c>
    </row>
    <row r="50" spans="1:17" ht="110.25" x14ac:dyDescent="0.25">
      <c r="A50" s="74">
        <f t="shared" si="1"/>
        <v>32</v>
      </c>
      <c r="B50" s="13">
        <v>1</v>
      </c>
      <c r="C50" s="14" t="s">
        <v>81</v>
      </c>
      <c r="D50" s="14" t="s">
        <v>82</v>
      </c>
      <c r="E50" s="14" t="s">
        <v>64</v>
      </c>
      <c r="F50" s="14" t="s">
        <v>66</v>
      </c>
      <c r="G50" s="14" t="s">
        <v>35</v>
      </c>
      <c r="H50" s="14" t="s">
        <v>83</v>
      </c>
      <c r="I50" s="14" t="s">
        <v>85</v>
      </c>
      <c r="J50" s="14" t="s">
        <v>61</v>
      </c>
      <c r="K50" s="13" t="s">
        <v>40</v>
      </c>
      <c r="L50" s="20">
        <v>2900</v>
      </c>
      <c r="M50" s="20">
        <v>0</v>
      </c>
      <c r="N50" s="20">
        <v>0</v>
      </c>
      <c r="O50" s="20">
        <v>0</v>
      </c>
      <c r="P50" s="20">
        <v>0</v>
      </c>
      <c r="Q50" s="24">
        <v>0</v>
      </c>
    </row>
    <row r="51" spans="1:17" ht="126.75" thickBot="1" x14ac:dyDescent="0.3">
      <c r="A51" s="74">
        <f t="shared" si="1"/>
        <v>33</v>
      </c>
      <c r="B51" s="13">
        <v>1</v>
      </c>
      <c r="C51" s="14" t="s">
        <v>81</v>
      </c>
      <c r="D51" s="14" t="s">
        <v>82</v>
      </c>
      <c r="E51" s="14" t="s">
        <v>68</v>
      </c>
      <c r="F51" s="14" t="s">
        <v>48</v>
      </c>
      <c r="G51" s="14" t="s">
        <v>35</v>
      </c>
      <c r="H51" s="14" t="s">
        <v>83</v>
      </c>
      <c r="I51" s="14" t="s">
        <v>86</v>
      </c>
      <c r="J51" s="14" t="s">
        <v>61</v>
      </c>
      <c r="K51" s="13" t="s">
        <v>40</v>
      </c>
      <c r="L51" s="20">
        <v>2700</v>
      </c>
      <c r="M51" s="20">
        <v>6901.24</v>
      </c>
      <c r="N51" s="20">
        <v>8800</v>
      </c>
      <c r="O51" s="20">
        <v>2500</v>
      </c>
      <c r="P51" s="20">
        <v>2500</v>
      </c>
      <c r="Q51" s="24">
        <v>2500</v>
      </c>
    </row>
    <row r="52" spans="1:17" s="36" customFormat="1" ht="175.5" customHeight="1" x14ac:dyDescent="0.25">
      <c r="A52" s="74">
        <f t="shared" si="1"/>
        <v>34</v>
      </c>
      <c r="B52" s="13">
        <v>1</v>
      </c>
      <c r="C52" s="14" t="s">
        <v>87</v>
      </c>
      <c r="D52" s="14" t="s">
        <v>168</v>
      </c>
      <c r="E52" s="14" t="s">
        <v>169</v>
      </c>
      <c r="F52" s="14" t="s">
        <v>33</v>
      </c>
      <c r="G52" s="14" t="s">
        <v>170</v>
      </c>
      <c r="H52" s="14" t="s">
        <v>89</v>
      </c>
      <c r="I52" s="55" t="s">
        <v>172</v>
      </c>
      <c r="J52" s="14" t="s">
        <v>134</v>
      </c>
      <c r="K52" s="56" t="s">
        <v>179</v>
      </c>
      <c r="L52" s="20">
        <v>3000</v>
      </c>
      <c r="M52" s="20">
        <v>3000</v>
      </c>
      <c r="N52" s="20">
        <v>3000</v>
      </c>
      <c r="O52" s="20">
        <v>0</v>
      </c>
      <c r="P52" s="20">
        <v>0</v>
      </c>
      <c r="Q52" s="24">
        <v>0</v>
      </c>
    </row>
    <row r="53" spans="1:17" s="36" customFormat="1" ht="224.25" customHeight="1" x14ac:dyDescent="0.25">
      <c r="A53" s="74">
        <f t="shared" si="1"/>
        <v>35</v>
      </c>
      <c r="B53" s="13">
        <v>1</v>
      </c>
      <c r="C53" s="14" t="s">
        <v>87</v>
      </c>
      <c r="D53" s="14" t="s">
        <v>33</v>
      </c>
      <c r="E53" s="14" t="s">
        <v>164</v>
      </c>
      <c r="F53" s="14" t="s">
        <v>33</v>
      </c>
      <c r="G53" s="14" t="s">
        <v>35</v>
      </c>
      <c r="H53" s="14" t="s">
        <v>89</v>
      </c>
      <c r="I53" s="55" t="s">
        <v>178</v>
      </c>
      <c r="J53" s="14" t="s">
        <v>165</v>
      </c>
      <c r="K53" s="57" t="s">
        <v>180</v>
      </c>
      <c r="L53" s="20">
        <v>5400</v>
      </c>
      <c r="M53" s="20">
        <v>9317.56</v>
      </c>
      <c r="N53" s="20">
        <v>9500</v>
      </c>
      <c r="O53" s="20">
        <v>5000</v>
      </c>
      <c r="P53" s="20">
        <v>5000</v>
      </c>
      <c r="Q53" s="24">
        <v>5000</v>
      </c>
    </row>
    <row r="54" spans="1:17" s="36" customFormat="1" ht="143.25" customHeight="1" x14ac:dyDescent="0.25">
      <c r="A54" s="74">
        <f t="shared" si="1"/>
        <v>36</v>
      </c>
      <c r="B54" s="13">
        <v>1</v>
      </c>
      <c r="C54" s="14" t="s">
        <v>87</v>
      </c>
      <c r="D54" s="14" t="s">
        <v>33</v>
      </c>
      <c r="E54" s="14" t="s">
        <v>166</v>
      </c>
      <c r="F54" s="14" t="s">
        <v>33</v>
      </c>
      <c r="G54" s="14" t="s">
        <v>35</v>
      </c>
      <c r="H54" s="14" t="s">
        <v>89</v>
      </c>
      <c r="I54" s="55" t="s">
        <v>177</v>
      </c>
      <c r="J54" s="14" t="s">
        <v>165</v>
      </c>
      <c r="K54" s="57" t="s">
        <v>180</v>
      </c>
      <c r="L54" s="20">
        <v>2500</v>
      </c>
      <c r="M54" s="20">
        <v>2750</v>
      </c>
      <c r="N54" s="20">
        <v>2800</v>
      </c>
      <c r="O54" s="20">
        <v>4000</v>
      </c>
      <c r="P54" s="20">
        <v>4000</v>
      </c>
      <c r="Q54" s="24">
        <v>4000</v>
      </c>
    </row>
    <row r="55" spans="1:17" s="36" customFormat="1" ht="143.25" customHeight="1" x14ac:dyDescent="0.25">
      <c r="A55" s="74">
        <f t="shared" si="1"/>
        <v>37</v>
      </c>
      <c r="B55" s="13">
        <v>1</v>
      </c>
      <c r="C55" s="14" t="s">
        <v>87</v>
      </c>
      <c r="D55" s="14" t="s">
        <v>91</v>
      </c>
      <c r="E55" s="14" t="s">
        <v>49</v>
      </c>
      <c r="F55" s="14" t="s">
        <v>33</v>
      </c>
      <c r="G55" s="14" t="s">
        <v>35</v>
      </c>
      <c r="H55" s="14" t="s">
        <v>89</v>
      </c>
      <c r="I55" s="55" t="s">
        <v>176</v>
      </c>
      <c r="J55" s="14" t="s">
        <v>165</v>
      </c>
      <c r="K55" s="57" t="s">
        <v>180</v>
      </c>
      <c r="L55" s="20">
        <v>1000</v>
      </c>
      <c r="M55" s="20">
        <v>750</v>
      </c>
      <c r="N55" s="20">
        <v>1000</v>
      </c>
      <c r="O55" s="20">
        <v>2000</v>
      </c>
      <c r="P55" s="20">
        <v>2000</v>
      </c>
      <c r="Q55" s="24">
        <v>2000</v>
      </c>
    </row>
    <row r="56" spans="1:17" s="36" customFormat="1" ht="143.25" customHeight="1" x14ac:dyDescent="0.25">
      <c r="A56" s="74">
        <f t="shared" si="1"/>
        <v>38</v>
      </c>
      <c r="B56" s="13">
        <v>1</v>
      </c>
      <c r="C56" s="14" t="s">
        <v>87</v>
      </c>
      <c r="D56" s="14" t="s">
        <v>33</v>
      </c>
      <c r="E56" s="14" t="s">
        <v>167</v>
      </c>
      <c r="F56" s="14" t="s">
        <v>33</v>
      </c>
      <c r="G56" s="14" t="s">
        <v>35</v>
      </c>
      <c r="H56" s="14" t="s">
        <v>89</v>
      </c>
      <c r="I56" s="55" t="s">
        <v>175</v>
      </c>
      <c r="J56" s="14" t="s">
        <v>165</v>
      </c>
      <c r="K56" s="57" t="s">
        <v>180</v>
      </c>
      <c r="L56" s="20">
        <v>1000</v>
      </c>
      <c r="M56" s="20">
        <v>2825</v>
      </c>
      <c r="N56" s="20">
        <v>3000</v>
      </c>
      <c r="O56" s="20">
        <v>2000</v>
      </c>
      <c r="P56" s="20">
        <v>2000</v>
      </c>
      <c r="Q56" s="24">
        <v>2000</v>
      </c>
    </row>
    <row r="57" spans="1:17" s="36" customFormat="1" ht="143.25" customHeight="1" x14ac:dyDescent="0.25">
      <c r="A57" s="74">
        <f t="shared" si="1"/>
        <v>39</v>
      </c>
      <c r="B57" s="13">
        <v>1</v>
      </c>
      <c r="C57" s="14" t="s">
        <v>87</v>
      </c>
      <c r="D57" s="14" t="s">
        <v>168</v>
      </c>
      <c r="E57" s="14" t="s">
        <v>169</v>
      </c>
      <c r="F57" s="14" t="s">
        <v>33</v>
      </c>
      <c r="G57" s="14" t="s">
        <v>170</v>
      </c>
      <c r="H57" s="14" t="s">
        <v>89</v>
      </c>
      <c r="I57" s="55" t="s">
        <v>172</v>
      </c>
      <c r="J57" s="14" t="s">
        <v>90</v>
      </c>
      <c r="K57" s="57" t="s">
        <v>181</v>
      </c>
      <c r="L57" s="20">
        <v>26000</v>
      </c>
      <c r="M57" s="20">
        <v>25000</v>
      </c>
      <c r="N57" s="20">
        <v>26000</v>
      </c>
      <c r="O57" s="20">
        <v>0</v>
      </c>
      <c r="P57" s="20">
        <v>0</v>
      </c>
      <c r="Q57" s="24">
        <v>0</v>
      </c>
    </row>
    <row r="58" spans="1:17" s="36" customFormat="1" ht="143.25" customHeight="1" x14ac:dyDescent="0.25">
      <c r="A58" s="74">
        <f t="shared" si="1"/>
        <v>40</v>
      </c>
      <c r="B58" s="13">
        <v>1</v>
      </c>
      <c r="C58" s="14" t="s">
        <v>87</v>
      </c>
      <c r="D58" s="14" t="s">
        <v>168</v>
      </c>
      <c r="E58" s="14" t="s">
        <v>152</v>
      </c>
      <c r="F58" s="14" t="s">
        <v>33</v>
      </c>
      <c r="G58" s="14" t="s">
        <v>35</v>
      </c>
      <c r="H58" s="14" t="s">
        <v>89</v>
      </c>
      <c r="I58" s="55" t="s">
        <v>174</v>
      </c>
      <c r="J58" s="14" t="s">
        <v>31</v>
      </c>
      <c r="K58" s="58" t="s">
        <v>182</v>
      </c>
      <c r="L58" s="20">
        <v>2050</v>
      </c>
      <c r="M58" s="20">
        <v>2037.5</v>
      </c>
      <c r="N58" s="20">
        <v>2050</v>
      </c>
      <c r="O58" s="20">
        <v>0</v>
      </c>
      <c r="P58" s="20">
        <v>0</v>
      </c>
      <c r="Q58" s="24">
        <v>0</v>
      </c>
    </row>
    <row r="59" spans="1:17" s="36" customFormat="1" ht="143.25" customHeight="1" x14ac:dyDescent="0.25">
      <c r="A59" s="74">
        <f t="shared" si="1"/>
        <v>41</v>
      </c>
      <c r="B59" s="13">
        <v>1</v>
      </c>
      <c r="C59" s="14" t="s">
        <v>87</v>
      </c>
      <c r="D59" s="14" t="s">
        <v>168</v>
      </c>
      <c r="E59" s="14" t="s">
        <v>169</v>
      </c>
      <c r="F59" s="14" t="s">
        <v>33</v>
      </c>
      <c r="G59" s="14" t="s">
        <v>170</v>
      </c>
      <c r="H59" s="14" t="s">
        <v>89</v>
      </c>
      <c r="I59" s="55" t="s">
        <v>172</v>
      </c>
      <c r="J59" s="14" t="s">
        <v>92</v>
      </c>
      <c r="K59" s="59" t="s">
        <v>183</v>
      </c>
      <c r="L59" s="20">
        <v>216400</v>
      </c>
      <c r="M59" s="20">
        <v>112084.96</v>
      </c>
      <c r="N59" s="20">
        <v>207650</v>
      </c>
      <c r="O59" s="20">
        <v>0</v>
      </c>
      <c r="P59" s="20">
        <v>0</v>
      </c>
      <c r="Q59" s="24">
        <v>0</v>
      </c>
    </row>
    <row r="60" spans="1:17" s="36" customFormat="1" ht="143.25" customHeight="1" x14ac:dyDescent="0.25">
      <c r="A60" s="74">
        <f t="shared" si="1"/>
        <v>42</v>
      </c>
      <c r="B60" s="13">
        <v>1</v>
      </c>
      <c r="C60" s="14" t="s">
        <v>87</v>
      </c>
      <c r="D60" s="14" t="s">
        <v>168</v>
      </c>
      <c r="E60" s="14" t="s">
        <v>169</v>
      </c>
      <c r="F60" s="14" t="s">
        <v>33</v>
      </c>
      <c r="G60" s="14" t="s">
        <v>170</v>
      </c>
      <c r="H60" s="14" t="s">
        <v>89</v>
      </c>
      <c r="I60" s="55" t="s">
        <v>172</v>
      </c>
      <c r="J60" s="14" t="s">
        <v>96</v>
      </c>
      <c r="K60" s="57" t="s">
        <v>184</v>
      </c>
      <c r="L60" s="20">
        <v>10000</v>
      </c>
      <c r="M60" s="20">
        <v>5000</v>
      </c>
      <c r="N60" s="20">
        <v>8000</v>
      </c>
      <c r="O60" s="20">
        <v>0</v>
      </c>
      <c r="P60" s="20">
        <v>0</v>
      </c>
      <c r="Q60" s="24">
        <v>0</v>
      </c>
    </row>
    <row r="61" spans="1:17" s="36" customFormat="1" ht="143.25" customHeight="1" x14ac:dyDescent="0.25">
      <c r="A61" s="74">
        <f t="shared" si="1"/>
        <v>43</v>
      </c>
      <c r="B61" s="13">
        <v>1</v>
      </c>
      <c r="C61" s="14" t="s">
        <v>87</v>
      </c>
      <c r="D61" s="14" t="s">
        <v>168</v>
      </c>
      <c r="E61" s="14" t="s">
        <v>169</v>
      </c>
      <c r="F61" s="14" t="s">
        <v>33</v>
      </c>
      <c r="G61" s="14" t="s">
        <v>170</v>
      </c>
      <c r="H61" s="14" t="s">
        <v>89</v>
      </c>
      <c r="I61" s="55" t="s">
        <v>172</v>
      </c>
      <c r="J61" s="14" t="s">
        <v>153</v>
      </c>
      <c r="K61" s="60" t="s">
        <v>185</v>
      </c>
      <c r="L61" s="20">
        <v>8000</v>
      </c>
      <c r="M61" s="20">
        <v>9000</v>
      </c>
      <c r="N61" s="20">
        <v>10000</v>
      </c>
      <c r="O61" s="20">
        <v>0</v>
      </c>
      <c r="P61" s="20">
        <v>0</v>
      </c>
      <c r="Q61" s="24">
        <v>0</v>
      </c>
    </row>
    <row r="62" spans="1:17" ht="177" customHeight="1" x14ac:dyDescent="0.25">
      <c r="A62" s="74">
        <f t="shared" si="1"/>
        <v>44</v>
      </c>
      <c r="B62" s="13">
        <v>1</v>
      </c>
      <c r="C62" s="14" t="s">
        <v>87</v>
      </c>
      <c r="D62" s="14" t="s">
        <v>58</v>
      </c>
      <c r="E62" s="14" t="s">
        <v>171</v>
      </c>
      <c r="F62" s="14" t="s">
        <v>48</v>
      </c>
      <c r="G62" s="14" t="s">
        <v>35</v>
      </c>
      <c r="H62" s="14" t="s">
        <v>89</v>
      </c>
      <c r="I62" s="55" t="s">
        <v>173</v>
      </c>
      <c r="J62" s="14" t="s">
        <v>61</v>
      </c>
      <c r="K62" s="13" t="s">
        <v>40</v>
      </c>
      <c r="L62" s="20">
        <v>355000</v>
      </c>
      <c r="M62" s="20">
        <v>359530.68</v>
      </c>
      <c r="N62" s="20">
        <v>360000</v>
      </c>
      <c r="O62" s="20">
        <v>0</v>
      </c>
      <c r="P62" s="20">
        <v>0</v>
      </c>
      <c r="Q62" s="24">
        <v>0</v>
      </c>
    </row>
    <row r="63" spans="1:17" ht="186.75" customHeight="1" x14ac:dyDescent="0.25">
      <c r="A63" s="74">
        <f t="shared" si="1"/>
        <v>45</v>
      </c>
      <c r="B63" s="13">
        <v>1</v>
      </c>
      <c r="C63" s="14" t="s">
        <v>87</v>
      </c>
      <c r="D63" s="14" t="s">
        <v>168</v>
      </c>
      <c r="E63" s="14" t="s">
        <v>169</v>
      </c>
      <c r="F63" s="14" t="s">
        <v>33</v>
      </c>
      <c r="G63" s="14" t="s">
        <v>170</v>
      </c>
      <c r="H63" s="14" t="s">
        <v>89</v>
      </c>
      <c r="I63" s="61" t="s">
        <v>172</v>
      </c>
      <c r="J63" s="14" t="s">
        <v>61</v>
      </c>
      <c r="K63" s="13" t="s">
        <v>40</v>
      </c>
      <c r="L63" s="20">
        <v>2650</v>
      </c>
      <c r="M63" s="20">
        <v>0</v>
      </c>
      <c r="N63" s="20">
        <v>0</v>
      </c>
      <c r="O63" s="20">
        <v>0</v>
      </c>
      <c r="P63" s="20">
        <v>0</v>
      </c>
      <c r="Q63" s="24">
        <v>0</v>
      </c>
    </row>
    <row r="64" spans="1:17" s="25" customFormat="1" ht="78.75" customHeight="1" x14ac:dyDescent="0.25">
      <c r="A64" s="74">
        <f t="shared" si="1"/>
        <v>46</v>
      </c>
      <c r="B64" s="13">
        <v>1</v>
      </c>
      <c r="C64" s="14" t="s">
        <v>144</v>
      </c>
      <c r="D64" s="14" t="s">
        <v>33</v>
      </c>
      <c r="E64" s="14" t="s">
        <v>47</v>
      </c>
      <c r="F64" s="14" t="s">
        <v>48</v>
      </c>
      <c r="G64" s="14" t="s">
        <v>35</v>
      </c>
      <c r="H64" s="14" t="s">
        <v>141</v>
      </c>
      <c r="I64" s="62" t="s">
        <v>143</v>
      </c>
      <c r="J64" s="14" t="s">
        <v>61</v>
      </c>
      <c r="K64" s="13" t="s">
        <v>40</v>
      </c>
      <c r="L64" s="20">
        <v>0</v>
      </c>
      <c r="M64" s="20">
        <v>2000</v>
      </c>
      <c r="N64" s="20">
        <v>0</v>
      </c>
      <c r="O64" s="20">
        <v>0</v>
      </c>
      <c r="P64" s="20">
        <v>0</v>
      </c>
      <c r="Q64" s="24">
        <v>0</v>
      </c>
    </row>
    <row r="65" spans="1:17" ht="78.75" x14ac:dyDescent="0.25">
      <c r="A65" s="74">
        <f t="shared" si="1"/>
        <v>47</v>
      </c>
      <c r="B65" s="13">
        <v>2</v>
      </c>
      <c r="C65" s="14" t="s">
        <v>34</v>
      </c>
      <c r="D65" s="14" t="s">
        <v>97</v>
      </c>
      <c r="E65" s="14" t="s">
        <v>98</v>
      </c>
      <c r="F65" s="14" t="s">
        <v>48</v>
      </c>
      <c r="G65" s="14" t="s">
        <v>35</v>
      </c>
      <c r="H65" s="14" t="s">
        <v>59</v>
      </c>
      <c r="I65" s="14" t="s">
        <v>100</v>
      </c>
      <c r="J65" s="14" t="s">
        <v>61</v>
      </c>
      <c r="K65" s="13" t="s">
        <v>40</v>
      </c>
      <c r="L65" s="20">
        <v>73731600</v>
      </c>
      <c r="M65" s="20">
        <v>61444200</v>
      </c>
      <c r="N65" s="20">
        <v>73731600</v>
      </c>
      <c r="O65" s="20">
        <v>65429000</v>
      </c>
      <c r="P65" s="20">
        <v>47307600</v>
      </c>
      <c r="Q65" s="24">
        <v>60539800</v>
      </c>
    </row>
    <row r="66" spans="1:17" ht="95.25" hidden="1" customHeight="1" x14ac:dyDescent="0.25">
      <c r="A66" s="74">
        <f t="shared" si="1"/>
        <v>48</v>
      </c>
      <c r="B66" s="13">
        <v>2</v>
      </c>
      <c r="C66" s="14" t="s">
        <v>34</v>
      </c>
      <c r="D66" s="14" t="s">
        <v>101</v>
      </c>
      <c r="E66" s="14" t="s">
        <v>102</v>
      </c>
      <c r="F66" s="14" t="s">
        <v>48</v>
      </c>
      <c r="G66" s="14" t="s">
        <v>35</v>
      </c>
      <c r="H66" s="14" t="s">
        <v>99</v>
      </c>
      <c r="I66" s="14" t="s">
        <v>103</v>
      </c>
      <c r="J66" s="14" t="s">
        <v>61</v>
      </c>
      <c r="K66" s="13" t="s">
        <v>40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4">
        <v>0</v>
      </c>
    </row>
    <row r="67" spans="1:17" s="25" customFormat="1" ht="95.25" customHeight="1" x14ac:dyDescent="0.25">
      <c r="A67" s="74">
        <v>48</v>
      </c>
      <c r="B67" s="13">
        <v>2</v>
      </c>
      <c r="C67" s="14" t="s">
        <v>34</v>
      </c>
      <c r="D67" s="14" t="s">
        <v>97</v>
      </c>
      <c r="E67" s="14" t="s">
        <v>191</v>
      </c>
      <c r="F67" s="14" t="s">
        <v>48</v>
      </c>
      <c r="G67" s="14" t="s">
        <v>35</v>
      </c>
      <c r="H67" s="14" t="s">
        <v>59</v>
      </c>
      <c r="I67" s="63" t="s">
        <v>206</v>
      </c>
      <c r="J67" s="14" t="s">
        <v>61</v>
      </c>
      <c r="K67" s="13" t="s">
        <v>40</v>
      </c>
      <c r="L67" s="20">
        <v>165300</v>
      </c>
      <c r="M67" s="20">
        <v>165300</v>
      </c>
      <c r="N67" s="20">
        <v>165300</v>
      </c>
      <c r="O67" s="20">
        <v>0</v>
      </c>
      <c r="P67" s="20">
        <v>0</v>
      </c>
      <c r="Q67" s="24">
        <v>0</v>
      </c>
    </row>
    <row r="68" spans="1:17" s="25" customFormat="1" ht="95.25" customHeight="1" x14ac:dyDescent="0.25">
      <c r="A68" s="74">
        <f t="shared" si="1"/>
        <v>49</v>
      </c>
      <c r="B68" s="13">
        <v>2</v>
      </c>
      <c r="C68" s="14" t="s">
        <v>34</v>
      </c>
      <c r="D68" s="14" t="s">
        <v>101</v>
      </c>
      <c r="E68" s="14" t="s">
        <v>102</v>
      </c>
      <c r="F68" s="14" t="s">
        <v>48</v>
      </c>
      <c r="G68" s="14" t="s">
        <v>35</v>
      </c>
      <c r="H68" s="14" t="s">
        <v>59</v>
      </c>
      <c r="I68" s="64" t="s">
        <v>103</v>
      </c>
      <c r="J68" s="14" t="s">
        <v>61</v>
      </c>
      <c r="K68" s="13" t="s">
        <v>40</v>
      </c>
      <c r="L68" s="20">
        <v>10562600</v>
      </c>
      <c r="M68" s="20">
        <v>0</v>
      </c>
      <c r="N68" s="20">
        <v>10562600</v>
      </c>
      <c r="O68" s="20">
        <v>33577300</v>
      </c>
      <c r="P68" s="20">
        <v>0</v>
      </c>
      <c r="Q68" s="24">
        <v>0</v>
      </c>
    </row>
    <row r="69" spans="1:17" ht="173.25" customHeight="1" x14ac:dyDescent="0.25">
      <c r="A69" s="74">
        <f t="shared" si="1"/>
        <v>50</v>
      </c>
      <c r="B69" s="13">
        <v>2</v>
      </c>
      <c r="C69" s="14" t="s">
        <v>34</v>
      </c>
      <c r="D69" s="14" t="s">
        <v>101</v>
      </c>
      <c r="E69" s="14" t="s">
        <v>104</v>
      </c>
      <c r="F69" s="14" t="s">
        <v>48</v>
      </c>
      <c r="G69" s="14" t="s">
        <v>35</v>
      </c>
      <c r="H69" s="14" t="s">
        <v>59</v>
      </c>
      <c r="I69" s="14" t="s">
        <v>105</v>
      </c>
      <c r="J69" s="14" t="s">
        <v>61</v>
      </c>
      <c r="K69" s="13" t="s">
        <v>40</v>
      </c>
      <c r="L69" s="20">
        <v>48588900</v>
      </c>
      <c r="M69" s="20">
        <v>11040339.83</v>
      </c>
      <c r="N69" s="20">
        <v>48588900</v>
      </c>
      <c r="O69" s="20">
        <v>30000000</v>
      </c>
      <c r="P69" s="20">
        <v>25000000</v>
      </c>
      <c r="Q69" s="24">
        <v>26481600</v>
      </c>
    </row>
    <row r="70" spans="1:17" s="25" customFormat="1" ht="173.25" customHeight="1" x14ac:dyDescent="0.25">
      <c r="A70" s="74">
        <f t="shared" si="1"/>
        <v>51</v>
      </c>
      <c r="B70" s="13">
        <v>2</v>
      </c>
      <c r="C70" s="14" t="s">
        <v>34</v>
      </c>
      <c r="D70" s="14" t="s">
        <v>95</v>
      </c>
      <c r="E70" s="14" t="s">
        <v>192</v>
      </c>
      <c r="F70" s="14" t="s">
        <v>48</v>
      </c>
      <c r="G70" s="14" t="s">
        <v>35</v>
      </c>
      <c r="H70" s="14" t="s">
        <v>59</v>
      </c>
      <c r="I70" s="64" t="s">
        <v>205</v>
      </c>
      <c r="J70" s="14" t="s">
        <v>61</v>
      </c>
      <c r="K70" s="13" t="s">
        <v>40</v>
      </c>
      <c r="L70" s="20">
        <v>5434200</v>
      </c>
      <c r="M70" s="20">
        <v>5212832.47</v>
      </c>
      <c r="N70" s="20">
        <v>5434200</v>
      </c>
      <c r="O70" s="20">
        <v>4935200</v>
      </c>
      <c r="P70" s="20">
        <v>11515200</v>
      </c>
      <c r="Q70" s="24">
        <v>0</v>
      </c>
    </row>
    <row r="71" spans="1:17" s="25" customFormat="1" ht="176.25" customHeight="1" x14ac:dyDescent="0.25">
      <c r="A71" s="74">
        <f t="shared" si="1"/>
        <v>52</v>
      </c>
      <c r="B71" s="13">
        <v>2</v>
      </c>
      <c r="C71" s="14" t="s">
        <v>34</v>
      </c>
      <c r="D71" s="14" t="s">
        <v>95</v>
      </c>
      <c r="E71" s="14" t="s">
        <v>193</v>
      </c>
      <c r="F71" s="14" t="s">
        <v>48</v>
      </c>
      <c r="G71" s="14" t="s">
        <v>35</v>
      </c>
      <c r="H71" s="14" t="s">
        <v>59</v>
      </c>
      <c r="I71" s="65" t="s">
        <v>204</v>
      </c>
      <c r="J71" s="14" t="s">
        <v>61</v>
      </c>
      <c r="K71" s="13" t="s">
        <v>40</v>
      </c>
      <c r="L71" s="20">
        <v>0</v>
      </c>
      <c r="M71" s="20">
        <v>0</v>
      </c>
      <c r="N71" s="20">
        <v>0</v>
      </c>
      <c r="O71" s="20">
        <v>231258400</v>
      </c>
      <c r="P71" s="20">
        <v>0</v>
      </c>
      <c r="Q71" s="24">
        <v>0</v>
      </c>
    </row>
    <row r="72" spans="1:17" s="25" customFormat="1" ht="176.25" customHeight="1" x14ac:dyDescent="0.25">
      <c r="A72" s="74">
        <f t="shared" si="1"/>
        <v>53</v>
      </c>
      <c r="B72" s="13">
        <v>2</v>
      </c>
      <c r="C72" s="14" t="s">
        <v>34</v>
      </c>
      <c r="D72" s="14" t="s">
        <v>95</v>
      </c>
      <c r="E72" s="14" t="s">
        <v>194</v>
      </c>
      <c r="F72" s="14" t="s">
        <v>48</v>
      </c>
      <c r="G72" s="14" t="s">
        <v>35</v>
      </c>
      <c r="H72" s="14" t="s">
        <v>59</v>
      </c>
      <c r="I72" s="64" t="s">
        <v>203</v>
      </c>
      <c r="J72" s="14" t="s">
        <v>195</v>
      </c>
      <c r="K72" s="13" t="s">
        <v>40</v>
      </c>
      <c r="L72" s="20">
        <v>6953500</v>
      </c>
      <c r="M72" s="20">
        <v>1522171.18</v>
      </c>
      <c r="N72" s="20">
        <v>6953500</v>
      </c>
      <c r="O72" s="20">
        <v>4323800</v>
      </c>
      <c r="P72" s="20">
        <v>4583200</v>
      </c>
      <c r="Q72" s="24">
        <v>4583200</v>
      </c>
    </row>
    <row r="73" spans="1:17" ht="134.25" customHeight="1" x14ac:dyDescent="0.25">
      <c r="A73" s="74">
        <f t="shared" si="1"/>
        <v>54</v>
      </c>
      <c r="B73" s="13">
        <v>2</v>
      </c>
      <c r="C73" s="14" t="s">
        <v>34</v>
      </c>
      <c r="D73" s="14" t="s">
        <v>95</v>
      </c>
      <c r="E73" s="14" t="s">
        <v>136</v>
      </c>
      <c r="F73" s="14" t="s">
        <v>48</v>
      </c>
      <c r="G73" s="14" t="s">
        <v>35</v>
      </c>
      <c r="H73" s="14" t="s">
        <v>59</v>
      </c>
      <c r="I73" s="66" t="s">
        <v>135</v>
      </c>
      <c r="J73" s="14" t="s">
        <v>61</v>
      </c>
      <c r="K73" s="13" t="s">
        <v>40</v>
      </c>
      <c r="L73" s="20">
        <v>681400</v>
      </c>
      <c r="M73" s="20">
        <v>624076.67000000004</v>
      </c>
      <c r="N73" s="20">
        <v>681400</v>
      </c>
      <c r="O73" s="20">
        <v>583700</v>
      </c>
      <c r="P73" s="20">
        <v>585500</v>
      </c>
      <c r="Q73" s="24">
        <v>585500</v>
      </c>
    </row>
    <row r="74" spans="1:17" s="25" customFormat="1" ht="126" customHeight="1" x14ac:dyDescent="0.25">
      <c r="A74" s="74">
        <f t="shared" si="1"/>
        <v>55</v>
      </c>
      <c r="B74" s="13">
        <v>2</v>
      </c>
      <c r="C74" s="14" t="s">
        <v>34</v>
      </c>
      <c r="D74" s="14" t="s">
        <v>95</v>
      </c>
      <c r="E74" s="14" t="s">
        <v>196</v>
      </c>
      <c r="F74" s="14" t="s">
        <v>48</v>
      </c>
      <c r="G74" s="14" t="s">
        <v>35</v>
      </c>
      <c r="H74" s="14" t="s">
        <v>59</v>
      </c>
      <c r="I74" s="67" t="s">
        <v>202</v>
      </c>
      <c r="J74" s="14" t="s">
        <v>61</v>
      </c>
      <c r="K74" s="13" t="s">
        <v>40</v>
      </c>
      <c r="L74" s="20">
        <v>0</v>
      </c>
      <c r="M74" s="20">
        <v>0</v>
      </c>
      <c r="N74" s="20">
        <v>0</v>
      </c>
      <c r="O74" s="20">
        <v>200200</v>
      </c>
      <c r="P74" s="20">
        <v>0</v>
      </c>
      <c r="Q74" s="24">
        <v>0</v>
      </c>
    </row>
    <row r="75" spans="1:17" ht="81.75" customHeight="1" x14ac:dyDescent="0.25">
      <c r="A75" s="74">
        <f t="shared" si="1"/>
        <v>56</v>
      </c>
      <c r="B75" s="13">
        <v>2</v>
      </c>
      <c r="C75" s="14" t="s">
        <v>34</v>
      </c>
      <c r="D75" s="14" t="s">
        <v>95</v>
      </c>
      <c r="E75" s="14" t="s">
        <v>106</v>
      </c>
      <c r="F75" s="14" t="s">
        <v>48</v>
      </c>
      <c r="G75" s="14" t="s">
        <v>35</v>
      </c>
      <c r="H75" s="14" t="s">
        <v>59</v>
      </c>
      <c r="I75" s="14" t="s">
        <v>107</v>
      </c>
      <c r="J75" s="14" t="s">
        <v>61</v>
      </c>
      <c r="K75" s="13" t="s">
        <v>40</v>
      </c>
      <c r="L75" s="20">
        <v>100000</v>
      </c>
      <c r="M75" s="20">
        <v>100000</v>
      </c>
      <c r="N75" s="20">
        <v>100000</v>
      </c>
      <c r="O75" s="20">
        <v>0</v>
      </c>
      <c r="P75" s="20">
        <v>0</v>
      </c>
      <c r="Q75" s="24">
        <v>0</v>
      </c>
    </row>
    <row r="76" spans="1:17" s="21" customFormat="1" ht="143.25" customHeight="1" x14ac:dyDescent="0.25">
      <c r="A76" s="74">
        <f t="shared" si="1"/>
        <v>57</v>
      </c>
      <c r="B76" s="13">
        <v>2</v>
      </c>
      <c r="C76" s="14" t="s">
        <v>34</v>
      </c>
      <c r="D76" s="14" t="s">
        <v>95</v>
      </c>
      <c r="E76" s="14" t="s">
        <v>137</v>
      </c>
      <c r="F76" s="14" t="s">
        <v>48</v>
      </c>
      <c r="G76" s="14" t="s">
        <v>35</v>
      </c>
      <c r="H76" s="14" t="s">
        <v>59</v>
      </c>
      <c r="I76" s="68" t="s">
        <v>138</v>
      </c>
      <c r="J76" s="14" t="s">
        <v>61</v>
      </c>
      <c r="K76" s="13" t="s">
        <v>40</v>
      </c>
      <c r="L76" s="20">
        <v>193300</v>
      </c>
      <c r="M76" s="20">
        <v>193300</v>
      </c>
      <c r="N76" s="20">
        <v>193300</v>
      </c>
      <c r="O76" s="20">
        <v>127900</v>
      </c>
      <c r="P76" s="20">
        <v>0</v>
      </c>
      <c r="Q76" s="20">
        <v>0</v>
      </c>
    </row>
    <row r="77" spans="1:17" ht="126" x14ac:dyDescent="0.25">
      <c r="A77" s="74">
        <f t="shared" si="1"/>
        <v>58</v>
      </c>
      <c r="B77" s="13">
        <v>2</v>
      </c>
      <c r="C77" s="14" t="s">
        <v>34</v>
      </c>
      <c r="D77" s="14" t="s">
        <v>95</v>
      </c>
      <c r="E77" s="14" t="s">
        <v>108</v>
      </c>
      <c r="F77" s="14" t="s">
        <v>48</v>
      </c>
      <c r="G77" s="14" t="s">
        <v>35</v>
      </c>
      <c r="H77" s="14" t="s">
        <v>59</v>
      </c>
      <c r="I77" s="14" t="s">
        <v>109</v>
      </c>
      <c r="J77" s="14" t="s">
        <v>61</v>
      </c>
      <c r="K77" s="13" t="s">
        <v>40</v>
      </c>
      <c r="L77" s="20">
        <v>9956100</v>
      </c>
      <c r="M77" s="20">
        <v>3485000</v>
      </c>
      <c r="N77" s="20">
        <v>9956100</v>
      </c>
      <c r="O77" s="20">
        <v>9822000</v>
      </c>
      <c r="P77" s="20">
        <v>9822000</v>
      </c>
      <c r="Q77" s="20">
        <v>9822000</v>
      </c>
    </row>
    <row r="78" spans="1:17" s="25" customFormat="1" ht="98.25" customHeight="1" x14ac:dyDescent="0.25">
      <c r="A78" s="74">
        <f t="shared" si="1"/>
        <v>59</v>
      </c>
      <c r="B78" s="13">
        <v>2</v>
      </c>
      <c r="C78" s="14" t="s">
        <v>34</v>
      </c>
      <c r="D78" s="14" t="s">
        <v>95</v>
      </c>
      <c r="E78" s="14" t="s">
        <v>197</v>
      </c>
      <c r="F78" s="14" t="s">
        <v>48</v>
      </c>
      <c r="G78" s="14" t="s">
        <v>35</v>
      </c>
      <c r="H78" s="14" t="s">
        <v>59</v>
      </c>
      <c r="I78" s="64" t="s">
        <v>201</v>
      </c>
      <c r="J78" s="14" t="s">
        <v>61</v>
      </c>
      <c r="K78" s="13" t="s">
        <v>40</v>
      </c>
      <c r="L78" s="20">
        <v>145251385.27000001</v>
      </c>
      <c r="M78" s="20">
        <v>40643352.149999999</v>
      </c>
      <c r="N78" s="20">
        <v>145251385.27000001</v>
      </c>
      <c r="O78" s="20">
        <v>359453800</v>
      </c>
      <c r="P78" s="20">
        <v>98722400</v>
      </c>
      <c r="Q78" s="26">
        <v>98722400</v>
      </c>
    </row>
    <row r="79" spans="1:17" s="25" customFormat="1" ht="78.75" customHeight="1" x14ac:dyDescent="0.25">
      <c r="A79" s="74">
        <f t="shared" si="1"/>
        <v>60</v>
      </c>
      <c r="B79" s="13">
        <v>2</v>
      </c>
      <c r="C79" s="14" t="s">
        <v>34</v>
      </c>
      <c r="D79" s="14" t="s">
        <v>154</v>
      </c>
      <c r="E79" s="14" t="s">
        <v>155</v>
      </c>
      <c r="F79" s="14" t="s">
        <v>48</v>
      </c>
      <c r="G79" s="14" t="s">
        <v>35</v>
      </c>
      <c r="H79" s="14" t="s">
        <v>59</v>
      </c>
      <c r="I79" s="14" t="s">
        <v>103</v>
      </c>
      <c r="J79" s="14" t="s">
        <v>61</v>
      </c>
      <c r="K79" s="13" t="s">
        <v>40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6">
        <v>4000000</v>
      </c>
    </row>
    <row r="80" spans="1:17" s="25" customFormat="1" ht="78.75" customHeight="1" x14ac:dyDescent="0.25">
      <c r="A80" s="74">
        <f t="shared" si="1"/>
        <v>61</v>
      </c>
      <c r="B80" s="13">
        <v>2</v>
      </c>
      <c r="C80" s="14" t="s">
        <v>34</v>
      </c>
      <c r="D80" s="14" t="s">
        <v>154</v>
      </c>
      <c r="E80" s="14" t="s">
        <v>197</v>
      </c>
      <c r="F80" s="14" t="s">
        <v>48</v>
      </c>
      <c r="G80" s="14" t="s">
        <v>35</v>
      </c>
      <c r="H80" s="14" t="s">
        <v>59</v>
      </c>
      <c r="I80" s="67" t="s">
        <v>200</v>
      </c>
      <c r="J80" s="14" t="s">
        <v>61</v>
      </c>
      <c r="K80" s="13" t="s">
        <v>40</v>
      </c>
      <c r="L80" s="20">
        <v>129006400</v>
      </c>
      <c r="M80" s="20">
        <v>109969706.65000001</v>
      </c>
      <c r="N80" s="20">
        <v>129006400</v>
      </c>
      <c r="O80" s="20">
        <v>73623000</v>
      </c>
      <c r="P80" s="20">
        <v>28382000</v>
      </c>
      <c r="Q80" s="26">
        <v>28382000</v>
      </c>
    </row>
    <row r="81" spans="1:17" ht="78.75" x14ac:dyDescent="0.25">
      <c r="A81" s="74">
        <f t="shared" si="1"/>
        <v>62</v>
      </c>
      <c r="B81" s="13">
        <v>2</v>
      </c>
      <c r="C81" s="14" t="s">
        <v>34</v>
      </c>
      <c r="D81" s="14" t="s">
        <v>110</v>
      </c>
      <c r="E81" s="14" t="s">
        <v>111</v>
      </c>
      <c r="F81" s="14" t="s">
        <v>48</v>
      </c>
      <c r="G81" s="14" t="s">
        <v>35</v>
      </c>
      <c r="H81" s="14" t="s">
        <v>59</v>
      </c>
      <c r="I81" s="14" t="s">
        <v>112</v>
      </c>
      <c r="J81" s="14" t="s">
        <v>61</v>
      </c>
      <c r="K81" s="13" t="s">
        <v>40</v>
      </c>
      <c r="L81" s="20">
        <v>219211900</v>
      </c>
      <c r="M81" s="20">
        <v>183965804.97999999</v>
      </c>
      <c r="N81" s="20">
        <v>219211900</v>
      </c>
      <c r="O81" s="20">
        <v>267854800</v>
      </c>
      <c r="P81" s="20">
        <v>19227400</v>
      </c>
      <c r="Q81" s="24">
        <v>17227400</v>
      </c>
    </row>
    <row r="82" spans="1:17" ht="78.75" x14ac:dyDescent="0.25">
      <c r="A82" s="74">
        <f t="shared" si="1"/>
        <v>63</v>
      </c>
      <c r="B82" s="13">
        <v>2</v>
      </c>
      <c r="C82" s="14" t="s">
        <v>34</v>
      </c>
      <c r="D82" s="14" t="s">
        <v>94</v>
      </c>
      <c r="E82" s="14" t="s">
        <v>113</v>
      </c>
      <c r="F82" s="14" t="s">
        <v>48</v>
      </c>
      <c r="G82" s="14" t="s">
        <v>35</v>
      </c>
      <c r="H82" s="14" t="s">
        <v>59</v>
      </c>
      <c r="I82" s="14" t="s">
        <v>114</v>
      </c>
      <c r="J82" s="14" t="s">
        <v>61</v>
      </c>
      <c r="K82" s="13" t="s">
        <v>40</v>
      </c>
      <c r="L82" s="20">
        <v>507980200</v>
      </c>
      <c r="M82" s="20">
        <v>404290100</v>
      </c>
      <c r="N82" s="20">
        <v>507980200</v>
      </c>
      <c r="O82" s="20">
        <v>502426000</v>
      </c>
      <c r="P82" s="20">
        <v>516833000</v>
      </c>
      <c r="Q82" s="24">
        <v>538220300</v>
      </c>
    </row>
    <row r="83" spans="1:17" ht="141.75" x14ac:dyDescent="0.25">
      <c r="A83" s="74">
        <f t="shared" si="1"/>
        <v>64</v>
      </c>
      <c r="B83" s="13">
        <v>2</v>
      </c>
      <c r="C83" s="14" t="s">
        <v>34</v>
      </c>
      <c r="D83" s="14" t="s">
        <v>88</v>
      </c>
      <c r="E83" s="14" t="s">
        <v>115</v>
      </c>
      <c r="F83" s="14" t="s">
        <v>48</v>
      </c>
      <c r="G83" s="14" t="s">
        <v>35</v>
      </c>
      <c r="H83" s="14" t="s">
        <v>59</v>
      </c>
      <c r="I83" s="14" t="s">
        <v>116</v>
      </c>
      <c r="J83" s="14" t="s">
        <v>61</v>
      </c>
      <c r="K83" s="13" t="s">
        <v>40</v>
      </c>
      <c r="L83" s="20">
        <v>14345600</v>
      </c>
      <c r="M83" s="20">
        <v>0</v>
      </c>
      <c r="N83" s="20">
        <v>14345600</v>
      </c>
      <c r="O83" s="20">
        <v>9212900</v>
      </c>
      <c r="P83" s="20">
        <v>7268400</v>
      </c>
      <c r="Q83" s="24">
        <v>39848300</v>
      </c>
    </row>
    <row r="84" spans="1:17" ht="94.5" x14ac:dyDescent="0.25">
      <c r="A84" s="74">
        <f t="shared" si="1"/>
        <v>65</v>
      </c>
      <c r="B84" s="13">
        <v>2</v>
      </c>
      <c r="C84" s="14" t="s">
        <v>34</v>
      </c>
      <c r="D84" s="14" t="s">
        <v>88</v>
      </c>
      <c r="E84" s="14" t="s">
        <v>117</v>
      </c>
      <c r="F84" s="14" t="s">
        <v>48</v>
      </c>
      <c r="G84" s="14" t="s">
        <v>35</v>
      </c>
      <c r="H84" s="14" t="s">
        <v>59</v>
      </c>
      <c r="I84" s="14" t="s">
        <v>118</v>
      </c>
      <c r="J84" s="14" t="s">
        <v>61</v>
      </c>
      <c r="K84" s="13" t="s">
        <v>40</v>
      </c>
      <c r="L84" s="20">
        <v>1987800</v>
      </c>
      <c r="M84" s="20">
        <v>1987800</v>
      </c>
      <c r="N84" s="20">
        <v>1987800</v>
      </c>
      <c r="O84" s="20">
        <v>2034300</v>
      </c>
      <c r="P84" s="20">
        <v>2055600</v>
      </c>
      <c r="Q84" s="24">
        <v>2137900</v>
      </c>
    </row>
    <row r="85" spans="1:17" s="22" customFormat="1" ht="148.5" customHeight="1" x14ac:dyDescent="0.25">
      <c r="A85" s="74">
        <f t="shared" si="1"/>
        <v>66</v>
      </c>
      <c r="B85" s="13">
        <v>2</v>
      </c>
      <c r="C85" s="14" t="s">
        <v>34</v>
      </c>
      <c r="D85" s="14" t="s">
        <v>88</v>
      </c>
      <c r="E85" s="14" t="s">
        <v>63</v>
      </c>
      <c r="F85" s="14" t="s">
        <v>48</v>
      </c>
      <c r="G85" s="14" t="s">
        <v>35</v>
      </c>
      <c r="H85" s="14" t="s">
        <v>59</v>
      </c>
      <c r="I85" s="68" t="s">
        <v>139</v>
      </c>
      <c r="J85" s="14" t="s">
        <v>61</v>
      </c>
      <c r="K85" s="13" t="s">
        <v>40</v>
      </c>
      <c r="L85" s="20">
        <v>29100</v>
      </c>
      <c r="M85" s="20">
        <v>0</v>
      </c>
      <c r="N85" s="20">
        <v>29100</v>
      </c>
      <c r="O85" s="20">
        <v>13100</v>
      </c>
      <c r="P85" s="20">
        <v>54200</v>
      </c>
      <c r="Q85" s="24">
        <v>5500</v>
      </c>
    </row>
    <row r="86" spans="1:17" s="25" customFormat="1" ht="129.75" customHeight="1" x14ac:dyDescent="0.25">
      <c r="A86" s="74">
        <v>67</v>
      </c>
      <c r="B86" s="13">
        <v>2</v>
      </c>
      <c r="C86" s="14" t="s">
        <v>34</v>
      </c>
      <c r="D86" s="14" t="s">
        <v>88</v>
      </c>
      <c r="E86" s="14" t="s">
        <v>145</v>
      </c>
      <c r="F86" s="14" t="s">
        <v>48</v>
      </c>
      <c r="G86" s="14" t="s">
        <v>35</v>
      </c>
      <c r="H86" s="14" t="s">
        <v>59</v>
      </c>
      <c r="I86" s="69" t="s">
        <v>146</v>
      </c>
      <c r="J86" s="14" t="s">
        <v>61</v>
      </c>
      <c r="K86" s="13" t="s">
        <v>40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4">
        <v>880500</v>
      </c>
    </row>
    <row r="87" spans="1:17" ht="141.75" x14ac:dyDescent="0.25">
      <c r="A87" s="74">
        <f t="shared" si="1"/>
        <v>68</v>
      </c>
      <c r="B87" s="13">
        <v>2</v>
      </c>
      <c r="C87" s="14" t="s">
        <v>34</v>
      </c>
      <c r="D87" s="14" t="s">
        <v>119</v>
      </c>
      <c r="E87" s="14" t="s">
        <v>93</v>
      </c>
      <c r="F87" s="14" t="s">
        <v>48</v>
      </c>
      <c r="G87" s="14" t="s">
        <v>35</v>
      </c>
      <c r="H87" s="14" t="s">
        <v>59</v>
      </c>
      <c r="I87" s="14" t="s">
        <v>120</v>
      </c>
      <c r="J87" s="14" t="s">
        <v>61</v>
      </c>
      <c r="K87" s="13" t="s">
        <v>40</v>
      </c>
      <c r="L87" s="20">
        <v>544400</v>
      </c>
      <c r="M87" s="20">
        <v>59900</v>
      </c>
      <c r="N87" s="20">
        <v>933000</v>
      </c>
      <c r="O87" s="20">
        <v>797500</v>
      </c>
      <c r="P87" s="20">
        <v>0</v>
      </c>
      <c r="Q87" s="24">
        <v>0</v>
      </c>
    </row>
    <row r="88" spans="1:17" s="25" customFormat="1" ht="82.5" customHeight="1" x14ac:dyDescent="0.25">
      <c r="A88" s="74">
        <v>69</v>
      </c>
      <c r="B88" s="13">
        <v>2</v>
      </c>
      <c r="C88" s="14" t="s">
        <v>34</v>
      </c>
      <c r="D88" s="14" t="s">
        <v>121</v>
      </c>
      <c r="E88" s="14" t="s">
        <v>122</v>
      </c>
      <c r="F88" s="14" t="s">
        <v>48</v>
      </c>
      <c r="G88" s="14" t="s">
        <v>35</v>
      </c>
      <c r="H88" s="14" t="s">
        <v>59</v>
      </c>
      <c r="I88" s="52" t="s">
        <v>123</v>
      </c>
      <c r="J88" s="14" t="s">
        <v>61</v>
      </c>
      <c r="K88" s="13" t="s">
        <v>40</v>
      </c>
      <c r="L88" s="20">
        <v>5727830.9500000002</v>
      </c>
      <c r="M88" s="20">
        <v>5398430.9500000002</v>
      </c>
      <c r="N88" s="20">
        <v>5727830.9500000002</v>
      </c>
      <c r="O88" s="20">
        <v>0</v>
      </c>
      <c r="P88" s="20">
        <v>0</v>
      </c>
      <c r="Q88" s="24">
        <v>0</v>
      </c>
    </row>
    <row r="89" spans="1:17" s="25" customFormat="1" ht="82.5" customHeight="1" x14ac:dyDescent="0.25">
      <c r="A89" s="74">
        <f t="shared" si="1"/>
        <v>70</v>
      </c>
      <c r="B89" s="13">
        <v>2</v>
      </c>
      <c r="C89" s="14" t="s">
        <v>34</v>
      </c>
      <c r="D89" s="14" t="s">
        <v>121</v>
      </c>
      <c r="E89" s="14" t="s">
        <v>198</v>
      </c>
      <c r="F89" s="14" t="s">
        <v>48</v>
      </c>
      <c r="G89" s="14" t="s">
        <v>35</v>
      </c>
      <c r="H89" s="14" t="s">
        <v>59</v>
      </c>
      <c r="I89" s="64" t="s">
        <v>199</v>
      </c>
      <c r="J89" s="14" t="s">
        <v>61</v>
      </c>
      <c r="K89" s="13" t="s">
        <v>40</v>
      </c>
      <c r="L89" s="20">
        <v>7405800</v>
      </c>
      <c r="M89" s="20">
        <v>3646960.14</v>
      </c>
      <c r="N89" s="20">
        <v>7905700</v>
      </c>
      <c r="O89" s="20">
        <v>1011700</v>
      </c>
      <c r="P89" s="20">
        <v>1031200</v>
      </c>
      <c r="Q89" s="24">
        <v>1050700</v>
      </c>
    </row>
    <row r="90" spans="1:17" ht="78.75" x14ac:dyDescent="0.25">
      <c r="A90" s="74">
        <f t="shared" si="1"/>
        <v>71</v>
      </c>
      <c r="B90" s="13">
        <v>2</v>
      </c>
      <c r="C90" s="14" t="s">
        <v>34</v>
      </c>
      <c r="D90" s="14" t="s">
        <v>124</v>
      </c>
      <c r="E90" s="14" t="s">
        <v>111</v>
      </c>
      <c r="F90" s="14" t="s">
        <v>48</v>
      </c>
      <c r="G90" s="14" t="s">
        <v>35</v>
      </c>
      <c r="H90" s="14" t="s">
        <v>59</v>
      </c>
      <c r="I90" s="14" t="s">
        <v>125</v>
      </c>
      <c r="J90" s="14" t="s">
        <v>61</v>
      </c>
      <c r="K90" s="13" t="s">
        <v>40</v>
      </c>
      <c r="L90" s="20">
        <v>29723518</v>
      </c>
      <c r="M90" s="20">
        <v>24372063.219999999</v>
      </c>
      <c r="N90" s="20">
        <v>29723518</v>
      </c>
      <c r="O90" s="20">
        <v>12896700</v>
      </c>
      <c r="P90" s="20">
        <v>12948800</v>
      </c>
      <c r="Q90" s="24">
        <v>8249600</v>
      </c>
    </row>
    <row r="91" spans="1:17" s="23" customFormat="1" ht="60.75" customHeight="1" x14ac:dyDescent="0.25">
      <c r="A91" s="74">
        <f t="shared" si="1"/>
        <v>72</v>
      </c>
      <c r="B91" s="13">
        <v>2</v>
      </c>
      <c r="C91" s="14" t="s">
        <v>58</v>
      </c>
      <c r="D91" s="14" t="s">
        <v>48</v>
      </c>
      <c r="E91" s="14" t="s">
        <v>140</v>
      </c>
      <c r="F91" s="14" t="s">
        <v>48</v>
      </c>
      <c r="G91" s="14" t="s">
        <v>35</v>
      </c>
      <c r="H91" s="14" t="s">
        <v>59</v>
      </c>
      <c r="I91" s="68" t="s">
        <v>142</v>
      </c>
      <c r="J91" s="14" t="s">
        <v>61</v>
      </c>
      <c r="K91" s="13" t="s">
        <v>40</v>
      </c>
      <c r="L91" s="20">
        <v>10458350</v>
      </c>
      <c r="M91" s="20">
        <v>6120000</v>
      </c>
      <c r="N91" s="20">
        <v>10458350</v>
      </c>
      <c r="O91" s="20">
        <v>0</v>
      </c>
      <c r="P91" s="20">
        <v>0</v>
      </c>
      <c r="Q91" s="24">
        <v>0</v>
      </c>
    </row>
    <row r="92" spans="1:17" ht="110.25" hidden="1" x14ac:dyDescent="0.25">
      <c r="A92" s="74">
        <f t="shared" si="1"/>
        <v>73</v>
      </c>
      <c r="B92" s="27">
        <v>2</v>
      </c>
      <c r="C92" s="28" t="s">
        <v>126</v>
      </c>
      <c r="D92" s="28" t="s">
        <v>127</v>
      </c>
      <c r="E92" s="28" t="s">
        <v>37</v>
      </c>
      <c r="F92" s="28" t="s">
        <v>48</v>
      </c>
      <c r="G92" s="28" t="s">
        <v>35</v>
      </c>
      <c r="H92" s="28" t="s">
        <v>99</v>
      </c>
      <c r="I92" s="28" t="s">
        <v>128</v>
      </c>
      <c r="J92" s="28" t="s">
        <v>61</v>
      </c>
      <c r="K92" s="27" t="s">
        <v>40</v>
      </c>
      <c r="L92" s="29">
        <v>0</v>
      </c>
      <c r="M92" s="29">
        <v>-7833636.75</v>
      </c>
      <c r="N92" s="29">
        <v>0</v>
      </c>
      <c r="O92" s="29"/>
      <c r="P92" s="29"/>
      <c r="Q92" s="30"/>
    </row>
    <row r="93" spans="1:17" ht="88.5" customHeight="1" thickBot="1" x14ac:dyDescent="0.3">
      <c r="A93" s="75">
        <v>73</v>
      </c>
      <c r="B93" s="13">
        <v>2</v>
      </c>
      <c r="C93" s="14" t="s">
        <v>208</v>
      </c>
      <c r="D93" s="14" t="s">
        <v>48</v>
      </c>
      <c r="E93" s="14" t="s">
        <v>140</v>
      </c>
      <c r="F93" s="14" t="s">
        <v>48</v>
      </c>
      <c r="G93" s="14" t="s">
        <v>35</v>
      </c>
      <c r="H93" s="14" t="s">
        <v>59</v>
      </c>
      <c r="I93" s="70" t="s">
        <v>209</v>
      </c>
      <c r="J93" s="14" t="s">
        <v>61</v>
      </c>
      <c r="K93" s="13" t="s">
        <v>40</v>
      </c>
      <c r="L93" s="71">
        <v>0</v>
      </c>
      <c r="M93" s="71">
        <v>227500</v>
      </c>
      <c r="N93" s="72">
        <v>227500</v>
      </c>
      <c r="O93" s="72">
        <v>0</v>
      </c>
      <c r="P93" s="72">
        <v>0</v>
      </c>
      <c r="Q93" s="72">
        <v>0</v>
      </c>
    </row>
    <row r="94" spans="1:17" s="25" customFormat="1" ht="84" customHeight="1" x14ac:dyDescent="0.25">
      <c r="A94" s="75">
        <v>74</v>
      </c>
      <c r="B94" s="13">
        <v>2</v>
      </c>
      <c r="C94" s="14" t="s">
        <v>126</v>
      </c>
      <c r="D94" s="14" t="s">
        <v>48</v>
      </c>
      <c r="E94" s="14" t="s">
        <v>140</v>
      </c>
      <c r="F94" s="14" t="s">
        <v>48</v>
      </c>
      <c r="G94" s="14" t="s">
        <v>35</v>
      </c>
      <c r="H94" s="14" t="s">
        <v>59</v>
      </c>
      <c r="I94" s="76" t="s">
        <v>128</v>
      </c>
      <c r="J94" s="14" t="s">
        <v>61</v>
      </c>
      <c r="K94" s="13" t="s">
        <v>40</v>
      </c>
      <c r="L94" s="72">
        <v>0</v>
      </c>
      <c r="M94" s="20">
        <v>-15413538.369999999</v>
      </c>
      <c r="N94" s="72">
        <v>-15413538.369999999</v>
      </c>
      <c r="O94" s="72">
        <v>0</v>
      </c>
      <c r="P94" s="72">
        <v>0</v>
      </c>
      <c r="Q94" s="72">
        <v>0</v>
      </c>
    </row>
  </sheetData>
  <mergeCells count="25">
    <mergeCell ref="G16:H16"/>
    <mergeCell ref="A7:Q7"/>
    <mergeCell ref="O9:Q9"/>
    <mergeCell ref="A15:A17"/>
    <mergeCell ref="B15:H15"/>
    <mergeCell ref="I15:I17"/>
    <mergeCell ref="J15:K16"/>
    <mergeCell ref="L15:L17"/>
    <mergeCell ref="M15:M17"/>
    <mergeCell ref="N15:N17"/>
    <mergeCell ref="O15:Q16"/>
    <mergeCell ref="B16:F16"/>
    <mergeCell ref="B13:C13"/>
    <mergeCell ref="D13:E13"/>
    <mergeCell ref="B11:G11"/>
    <mergeCell ref="H11:Q11"/>
    <mergeCell ref="B12:G12"/>
    <mergeCell ref="H12:Q12"/>
    <mergeCell ref="P1:Q1"/>
    <mergeCell ref="O2:Q2"/>
    <mergeCell ref="O3:Q3"/>
    <mergeCell ref="O5:Q5"/>
    <mergeCell ref="B10:Q10"/>
    <mergeCell ref="H8:M8"/>
    <mergeCell ref="O4:Q4"/>
  </mergeCells>
  <printOptions horizontalCentered="1"/>
  <pageMargins left="0.19685039370078741" right="0.19685039370078741" top="0" bottom="0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mitryukova_ya</cp:lastModifiedBy>
  <cp:lastPrinted>2020-11-30T10:18:30Z</cp:lastPrinted>
  <dcterms:created xsi:type="dcterms:W3CDTF">2017-09-22T07:03:09Z</dcterms:created>
  <dcterms:modified xsi:type="dcterms:W3CDTF">2020-11-30T10:39:39Z</dcterms:modified>
</cp:coreProperties>
</file>